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Desktop\OVD BSC\Saldos Finiquito\Secc X\"/>
    </mc:Choice>
  </mc:AlternateContent>
  <xr:revisionPtr revIDLastSave="0" documentId="13_ncr:1_{015380D0-90C8-4057-991D-3B77C69C9263}" xr6:coauthVersionLast="47" xr6:coauthVersionMax="47" xr10:uidLastSave="{00000000-0000-0000-0000-000000000000}"/>
  <bookViews>
    <workbookView xWindow="-120" yWindow="-120" windowWidth="29040" windowHeight="15840" xr2:uid="{BAFBB366-6DBA-4877-90B0-8A7DA3C5A41B}"/>
  </bookViews>
  <sheets>
    <sheet name="Proy_Anter" sheetId="2" r:id="rId1"/>
  </sheets>
  <externalReferences>
    <externalReference r:id="rId2"/>
  </externalReferences>
  <definedNames>
    <definedName name="_xlnm._FilterDatabase" localSheetId="0" hidden="1">Proy_Anter!$A$2:$WWA$64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66" i="2" l="1"/>
  <c r="U39" i="2" l="1"/>
  <c r="Y39" i="2"/>
  <c r="AE39" i="2"/>
  <c r="U42" i="2"/>
  <c r="Y42" i="2"/>
  <c r="V39" i="2" l="1"/>
  <c r="Z39" i="2" s="1"/>
  <c r="V42" i="2"/>
  <c r="Z42" i="2" s="1"/>
  <c r="Y24" i="2" l="1"/>
  <c r="Z24" i="2" s="1"/>
  <c r="AA53" i="2" l="1"/>
  <c r="AF63" i="2"/>
  <c r="AF68" i="2" s="1"/>
  <c r="AF64" i="2" l="1"/>
  <c r="AF69" i="2" s="1"/>
  <c r="AF70" i="2" s="1"/>
  <c r="AA60" i="2" s="1"/>
  <c r="AF66" i="2" l="1"/>
  <c r="AF72" i="2" s="1"/>
  <c r="AF75" i="2" s="1"/>
  <c r="AE63" i="2"/>
  <c r="AE64" i="2" s="1"/>
  <c r="AE66" i="2" s="1"/>
  <c r="AE68" i="2" l="1"/>
  <c r="AE69" i="2"/>
  <c r="AE70" i="2" l="1"/>
  <c r="AE72" i="2" l="1"/>
  <c r="AE75" i="2" s="1"/>
  <c r="AA59" i="2"/>
  <c r="AA62" i="2" l="1"/>
  <c r="AA66" i="2" s="1"/>
  <c r="V12" i="2" l="1"/>
  <c r="X54" i="2" l="1"/>
  <c r="Y54" i="2" s="1"/>
  <c r="X55" i="2"/>
  <c r="Y55" i="2" s="1"/>
  <c r="X56" i="2"/>
  <c r="Y56" i="2" s="1"/>
  <c r="X57" i="2"/>
  <c r="Y57" i="2" s="1"/>
  <c r="X58" i="2"/>
  <c r="Y58" i="2" s="1"/>
  <c r="X59" i="2"/>
  <c r="Y59" i="2" s="1"/>
  <c r="X61" i="2"/>
  <c r="Y61" i="2" s="1"/>
  <c r="X60" i="2"/>
  <c r="Y60" i="2" s="1"/>
  <c r="T64" i="2"/>
  <c r="S64" i="2"/>
  <c r="R64" i="2"/>
  <c r="U61" i="2"/>
  <c r="U60" i="2"/>
  <c r="U59" i="2"/>
  <c r="U58" i="2"/>
  <c r="U57" i="2"/>
  <c r="U56" i="2"/>
  <c r="U55" i="2"/>
  <c r="U54" i="2"/>
  <c r="F58" i="2"/>
  <c r="T52" i="2"/>
  <c r="Y51" i="2"/>
  <c r="Z51" i="2" s="1"/>
  <c r="Y50" i="2"/>
  <c r="Z50" i="2" s="1"/>
  <c r="Y49" i="2"/>
  <c r="U49" i="2"/>
  <c r="Y48" i="2"/>
  <c r="U48" i="2"/>
  <c r="Y47" i="2"/>
  <c r="U47" i="2"/>
  <c r="Y46" i="2"/>
  <c r="U46" i="2"/>
  <c r="Y45" i="2"/>
  <c r="U45" i="2"/>
  <c r="Y44" i="2"/>
  <c r="U44" i="2"/>
  <c r="Y43" i="2"/>
  <c r="U43" i="2"/>
  <c r="Y41" i="2"/>
  <c r="U41" i="2"/>
  <c r="Y40" i="2"/>
  <c r="U40" i="2"/>
  <c r="AF38" i="2"/>
  <c r="AE38" i="2"/>
  <c r="Y38" i="2"/>
  <c r="U38" i="2"/>
  <c r="AE37" i="2"/>
  <c r="Y37" i="2"/>
  <c r="U37" i="2"/>
  <c r="AE36" i="2"/>
  <c r="Y36" i="2"/>
  <c r="U36" i="2"/>
  <c r="AF35" i="2"/>
  <c r="AE35" i="2"/>
  <c r="Y35" i="2"/>
  <c r="U35" i="2"/>
  <c r="AF34" i="2"/>
  <c r="AE34" i="2"/>
  <c r="Y34" i="2"/>
  <c r="U34" i="2"/>
  <c r="AF33" i="2"/>
  <c r="AE33" i="2"/>
  <c r="Y33" i="2"/>
  <c r="U33" i="2"/>
  <c r="AF32" i="2"/>
  <c r="AE32" i="2"/>
  <c r="Y32" i="2"/>
  <c r="U32" i="2"/>
  <c r="AF31" i="2"/>
  <c r="AE31" i="2"/>
  <c r="Y31" i="2"/>
  <c r="U31" i="2"/>
  <c r="AF30" i="2"/>
  <c r="AE30" i="2"/>
  <c r="Y30" i="2"/>
  <c r="U30" i="2"/>
  <c r="AF29" i="2"/>
  <c r="AE29" i="2"/>
  <c r="Y29" i="2"/>
  <c r="U29" i="2"/>
  <c r="AF28" i="2"/>
  <c r="AE28" i="2"/>
  <c r="Y28" i="2"/>
  <c r="U28" i="2"/>
  <c r="AF27" i="2"/>
  <c r="Y27" i="2"/>
  <c r="U27" i="2"/>
  <c r="AE26" i="2"/>
  <c r="Y26" i="2"/>
  <c r="Z26" i="2" s="1"/>
  <c r="X52" i="2"/>
  <c r="S52" i="2"/>
  <c r="AF26" i="2"/>
  <c r="AF25" i="2"/>
  <c r="AE25" i="2"/>
  <c r="Y25" i="2"/>
  <c r="U25" i="2"/>
  <c r="AE23" i="2"/>
  <c r="Y23" i="2"/>
  <c r="U23" i="2"/>
  <c r="Y22" i="2"/>
  <c r="U22" i="2"/>
  <c r="Z22" i="2" s="1"/>
  <c r="AF21" i="2"/>
  <c r="AE21" i="2"/>
  <c r="Y21" i="2"/>
  <c r="U21" i="2"/>
  <c r="Z21" i="2" s="1"/>
  <c r="AF20" i="2"/>
  <c r="Y20" i="2"/>
  <c r="U20" i="2"/>
  <c r="AF19" i="2"/>
  <c r="AE19" i="2"/>
  <c r="Y19" i="2"/>
  <c r="U19" i="2"/>
  <c r="AE18" i="2"/>
  <c r="Y18" i="2"/>
  <c r="U18" i="2"/>
  <c r="AE17" i="2"/>
  <c r="Y17" i="2"/>
  <c r="U17" i="2"/>
  <c r="AE16" i="2"/>
  <c r="Y16" i="2"/>
  <c r="U16" i="2"/>
  <c r="AE15" i="2"/>
  <c r="Y15" i="2"/>
  <c r="U15" i="2"/>
  <c r="AE14" i="2"/>
  <c r="Y14" i="2"/>
  <c r="U14" i="2"/>
  <c r="AE13" i="2"/>
  <c r="Y13" i="2"/>
  <c r="U13" i="2"/>
  <c r="Y12" i="2"/>
  <c r="Z12" i="2" s="1"/>
  <c r="Y11" i="2"/>
  <c r="U11" i="2"/>
  <c r="Y10" i="2"/>
  <c r="U10" i="2"/>
  <c r="AE9" i="2"/>
  <c r="Y9" i="2"/>
  <c r="U9" i="2"/>
  <c r="AE8" i="2"/>
  <c r="Y8" i="2"/>
  <c r="U8" i="2"/>
  <c r="AE7" i="2"/>
  <c r="Y7" i="2"/>
  <c r="U7" i="2"/>
  <c r="AF6" i="2"/>
  <c r="AF52" i="2" s="1"/>
  <c r="AE6" i="2"/>
  <c r="Y6" i="2"/>
  <c r="U6" i="2"/>
  <c r="AE5" i="2"/>
  <c r="Y5" i="2"/>
  <c r="U5" i="2"/>
  <c r="Y4" i="2"/>
  <c r="U4" i="2"/>
  <c r="Y3" i="2"/>
  <c r="U3" i="2"/>
  <c r="Z35" i="2" l="1"/>
  <c r="Z36" i="2"/>
  <c r="Z40" i="2"/>
  <c r="Z44" i="2"/>
  <c r="Z46" i="2"/>
  <c r="Z48" i="2"/>
  <c r="Z9" i="2"/>
  <c r="Z13" i="2"/>
  <c r="Z17" i="2"/>
  <c r="Z37" i="2"/>
  <c r="Z19" i="2"/>
  <c r="Z20" i="2"/>
  <c r="Z28" i="2"/>
  <c r="Z29" i="2"/>
  <c r="Z31" i="2"/>
  <c r="Z34" i="2"/>
  <c r="Z43" i="2"/>
  <c r="Z47" i="2"/>
  <c r="Z15" i="2"/>
  <c r="Z8" i="2"/>
  <c r="Z16" i="2"/>
  <c r="Z49" i="2"/>
  <c r="Z60" i="2"/>
  <c r="Z61" i="2"/>
  <c r="V25" i="2"/>
  <c r="Z25" i="2" s="1"/>
  <c r="V30" i="2"/>
  <c r="Z30" i="2" s="1"/>
  <c r="V32" i="2"/>
  <c r="Z32" i="2" s="1"/>
  <c r="V33" i="2"/>
  <c r="Z33" i="2" s="1"/>
  <c r="U64" i="2"/>
  <c r="V41" i="2"/>
  <c r="Z41" i="2" s="1"/>
  <c r="V45" i="2"/>
  <c r="Z45" i="2" s="1"/>
  <c r="V4" i="2"/>
  <c r="Z4" i="2" s="1"/>
  <c r="V6" i="2"/>
  <c r="Z6" i="2" s="1"/>
  <c r="V7" i="2"/>
  <c r="Z7" i="2" s="1"/>
  <c r="Z3" i="2"/>
  <c r="Z5" i="2"/>
  <c r="V10" i="2"/>
  <c r="Z10" i="2" s="1"/>
  <c r="Z14" i="2"/>
  <c r="Z18" i="2"/>
  <c r="Z23" i="2"/>
  <c r="V27" i="2"/>
  <c r="Z27" i="2" s="1"/>
  <c r="Z38" i="2"/>
  <c r="Z56" i="2"/>
  <c r="V11" i="2"/>
  <c r="Z11" i="2" s="1"/>
  <c r="Z54" i="2"/>
  <c r="Z57" i="2"/>
  <c r="Z55" i="2"/>
  <c r="X64" i="2"/>
  <c r="Z59" i="2"/>
  <c r="Y64" i="2"/>
  <c r="Y52" i="2"/>
  <c r="AE52" i="2"/>
  <c r="Z58" i="2"/>
  <c r="R52" i="2"/>
  <c r="Z52" i="2" l="1"/>
  <c r="V52" i="2"/>
  <c r="V53" i="2" s="1"/>
  <c r="Z64" i="2"/>
  <c r="U52" i="2"/>
  <c r="Z53" i="2" l="1"/>
</calcChain>
</file>

<file path=xl/sharedStrings.xml><?xml version="1.0" encoding="utf-8"?>
<sst xmlns="http://schemas.openxmlformats.org/spreadsheetml/2006/main" count="919" uniqueCount="522">
  <si>
    <t>IFAD</t>
  </si>
  <si>
    <t>No</t>
  </si>
  <si>
    <t>AÑO</t>
  </si>
  <si>
    <t>CLAVE</t>
  </si>
  <si>
    <t>SN</t>
  </si>
  <si>
    <t>TIPO DE PROYECTO</t>
  </si>
  <si>
    <t>NOMBRE DEL PROYECTO</t>
  </si>
  <si>
    <t>ORIGEN DEL FINANCIAMIENTO/ CONTRAPARTE</t>
  </si>
  <si>
    <t>FECHA INICIO</t>
  </si>
  <si>
    <t>AÑO
INICIO</t>
  </si>
  <si>
    <t>FECHA CONCLUSIÓN</t>
  </si>
  <si>
    <t>AÑO
CONCLUSIÓN</t>
  </si>
  <si>
    <t>RESPONSABLE</t>
  </si>
  <si>
    <t>DIVISIÓN</t>
  </si>
  <si>
    <t>ESTATUS</t>
  </si>
  <si>
    <t>OBJETIVO</t>
  </si>
  <si>
    <t>RELEVANCIA ACAÉMICA</t>
  </si>
  <si>
    <t>PRODUCTOS ESPERADOS</t>
  </si>
  <si>
    <t>MONTO CONVENIO</t>
  </si>
  <si>
    <t>PRESUPUESTO</t>
  </si>
  <si>
    <t>INGRESOS</t>
  </si>
  <si>
    <t>Ingresos pendientes</t>
  </si>
  <si>
    <t>GASTOS</t>
  </si>
  <si>
    <t>SALDO</t>
  </si>
  <si>
    <t>Estimado Gsts</t>
  </si>
  <si>
    <t>AUTORIZACIÓN CAAD</t>
  </si>
  <si>
    <t>Observaciones</t>
  </si>
  <si>
    <t>Vigencia</t>
  </si>
  <si>
    <t>1120-1448</t>
  </si>
  <si>
    <t>0961</t>
  </si>
  <si>
    <t>INSTITUCIONAL</t>
  </si>
  <si>
    <t xml:space="preserve">PROYECTO GLOBAL DE CAPACITACIÓN Y USO DE PLATAFORMAS.SECCIÓN III_x000D_
</t>
  </si>
  <si>
    <t xml:space="preserve">INSTITUCIONAL
</t>
  </si>
  <si>
    <t xml:space="preserve">CATHERINE ANDREWS , </t>
  </si>
  <si>
    <t>PROYECTO INSTITUCIONAL</t>
  </si>
  <si>
    <t>ABIERTO</t>
  </si>
  <si>
    <t xml:space="preserve">DESPUÉS DE ANALIZAR LAS NECESIDADES OPERATIVAS DE LOS PROYECTOS PARA LA CAPACITACIÓN DE PROFESORES, EL DISEÑO DE UN CURSO EN LÍNEA DE NIVELACIÓN Y EL DISEÑO DE UN CURSO EN LÍNEA SOBRE VIOLENCIA DE GÉNERO, SE VIO QUE LOS TRES TIENEN RUBROS DE GASTOS COMUNES. POR LO QUE SE PROPONE INTEGRAR LOS RECURSOS DE LOS TRES PROYECTOS EN UN SOLO PRESUPUESTO PARA GARANTIZAR EL USO MÁS EFICIENTE Y EFICAZ DE LOS RECURSOS DISPONIBLES. _x000D_
EL OBJETIVO PRINCIPAL DEL PROYECTO ES DESARROLLAR LAS CAPACIDADES INSTITUCIONALES DEL CIDE PARA INTEGRACIÓN DE UNA OFERTA EDUCATIVA DE CALIDAD A DISTANCIA Y CON PERSPECTIVA DE GÉNERO. CON EL PROYECTO SE BUSCA PROMOVER LA ADMISIÓN Y PERMANENCIA DE UNA MAYOR DIVERSIDAD DE ESTUDIANTES EN UN AMBIENTE ACADÉMICO LIBRE DE VIOLENCIA EN EL QUE PREDOMINAN LOS VALORES DE LA INCLUSIÓN, LA EQUIDAD Y EL RESPETO. </t>
  </si>
  <si>
    <t xml:space="preserve">EL PROYECTO TIENE RELEVANCIA ACADÉMICA EN TRES ASPECTOS: _x000D_
1.	CAPACITAR A PROFESORES DEL CIDE EN ASPECTOS PEDAGÓGICOS Y TECNOLÓGICOS DE LA ENSEÑANZA A DISTANCIA ES INDISPENSABLE PARA QUE EL CIDE DESARROLLE SU OFERTA DE PROGRAMAS EDUCATIVOS Y AMPLÍE SU ALCANCE DE ELLOS TANTO DENTRO COMO FUERA DE LA REPÚBLICA MEXICANA. _x000D_
2.	DESARROLLAR UN CURSO VIRTUAL DIRIGIDO A ESTUDIANTES DE PREPARATORIAS PÚBLICAS MEXICANAS ES UNA FORMA DE DIFUNDIR LA OFERTA ACADÉMICA DEL CIDE FUERA DE LAS CIUDADES DE MÉXICO Y AGUASCALIENTES. SIRVE PARA INCREMENTAR Y DIVERSIFICAR LOS ASPIRANTES A LOS PROGRAMAS EDUCATIVOS DEL CIDE. _x000D_
3.	PROMOVER UN AMBIENTE DE RESPETO Y EQUIDAD DENTRO DEL CIDE CONLLEVARÁ AL MEJOR DESEMPEÑO DEL PROFESORADO Y DE LA COMUNIDAD ESTUDIANTIL EN SUS LABORES ACADÉMICAS. _x000D_
CONOCER Y ENTENDER EL FUNCIONAMIENTO DEL PROTOCOLO PARA LA ATENCIÓN A CASOS DE DISCRIMINACIÓN Y VIOLENCIA DE GÉNERO GARANTIZARÁ QUE LA INSTITUCIÓN PUEDA DAR RESPUESTA OPORTUNA A CUALQUIER ACTO DE DISCRIMINACIÓN Y ACOSO Y ASÍ, EVITAR INTERRUPCIONES A LAS ACTIVIDADES ACADÉMICAS DEL O DE LA AFECTADA. _x000D_
</t>
  </si>
  <si>
    <t xml:space="preserve">1.	CURSO EN MODALIDAD A DISTANCIA Y EN LÍNEA DE CAPACITACIÓN PEDAGÓGICA EN EL DISEÑO INSTRUCCIONAL DE CURSOS PARA LA EDUCACIÓN EN LÍNEA. _x000D_
2.	CURSO EN MODALIDAD A DISTANCIA Y EN LÍNEA DE CAPACITACIÓN EN LA ADMINISTRACIÓN TÉCNICA DE UN LEARNING MANAGEMENT SYSTEM (MOODLE). _x000D_
3.	CURSO EN MODALIDAD A DISTANCIA Y EN LÍNEA EN HABILIDADES MATEMÁTICAS Y ARGUMENTACIÓN ORAL. _x000D_
4.	CURSO EN MODALIDAD A DISTANCIA Y EN LÍNEA QUE SENSIBILIZA A LA COMUNIDAD DEL CIDE EN TEMAS DE VIOLENCIA DE GÉNERO Y EQUIDAD, Y LES CAPACITA SOBRE EL BUEN USO PROTOCOLO PARA LA ATENCIÓN A CASOS DE DISCRIMINACIÓN Y VIOLENCIA DE GÉNERO. _x000D_
</t>
  </si>
  <si>
    <t>sin convenio</t>
  </si>
  <si>
    <t>1120-1447</t>
  </si>
  <si>
    <t>0270</t>
  </si>
  <si>
    <t>EDUCACIÓN CONTINUA</t>
  </si>
  <si>
    <t>IV DIPLOMADO EN ANÁLISIS ESTRATÉGICO INTERNACIONAL (CIDE-KAS 2021</t>
  </si>
  <si>
    <t xml:space="preserve">FUNDACIÓN KONRAD ADENAUER
</t>
  </si>
  <si>
    <t>01/01/2021</t>
  </si>
  <si>
    <t>2021</t>
  </si>
  <si>
    <t>30/06/2021</t>
  </si>
  <si>
    <t>JORGE ALBERTO SCHIAVON URIEGAS</t>
  </si>
  <si>
    <t>ESTUDIOS INTERNACIONALES</t>
  </si>
  <si>
    <t xml:space="preserve">•	CONOCER UNA SERIE DE HERRAMIENTAS CONCEPTUALES Y ANALÍTICAS_x000D_
•	APLICAR DICHAS HERRAMIENTAS PARA ENTENDER Y EXPLICAR LA POLÍTICA INTERNACIONAL CON UN ENFOQUE PRÁCTICO_x000D_
•	RECONOCER LOS ELEMENTOS QUE CARACTERIZAN LA POLÍTICA EXTERIOR MEXICANA Y LATINOAMERICANA_x000D_
•	IDENTIFICAR Y RECONOCER LOS TEMAS CENTRALES DE LA AGENDA GLOBAL ACTUAL Y LOS RETOS Y OPORTUNIDADES QUE PRESENTA PARA MÉXICO Y AMÉRICA LATINA._x000D_
</t>
  </si>
  <si>
    <t xml:space="preserve">CONTRIBUIR A LA FORMACIÓN DE CAPITAL HUMANO EN LAS RELACIONES INTERNACIONALES DE MÉXICO._x000D_
EXPANSIÓN Y CONSOLIDACIÓN DE LAS REDES ESPECIALISTAS EN RELACIONES INTERNACIONALES DEL CIDE Y DE LA DEI_x000D_
</t>
  </si>
  <si>
    <t xml:space="preserve">UN DIPLOMADO VIRTUAL, CON TRANSMISIÓN VÍA VIDEOCONFERENCIA Y STREAMING._x000D_
DIPLOMAS A LOS ALUMNOS QUE APRUEBEN EL DIPLOMADO._x000D_
</t>
  </si>
  <si>
    <t>03/11/2020</t>
  </si>
  <si>
    <t>vigente</t>
  </si>
  <si>
    <t>Hugo OK</t>
  </si>
  <si>
    <t>1120-1446</t>
  </si>
  <si>
    <t>0693</t>
  </si>
  <si>
    <t>INTEROPERABILIDAD DE LOS SISTEMAS DE INFORMACIÓN DEL CIDE</t>
  </si>
  <si>
    <t xml:space="preserve">CIDE
</t>
  </si>
  <si>
    <t>01/07/2020</t>
  </si>
  <si>
    <t>2020</t>
  </si>
  <si>
    <t>31/08/2021</t>
  </si>
  <si>
    <t>VICTOR GERARDO CARREON RODRIGUEZ</t>
  </si>
  <si>
    <t>LABORATORIO NACIONAL DE POLÍTICAS PÚBLICAS</t>
  </si>
  <si>
    <t>DISEÑAR LOS PROTOCOLOS DE INTEROPERABILIDAD DE LAS PLATAFORMAS DE INFORMACIÓN QUE UTILIZA EL CIDE_x000D_
DISEÑAR LOS MÓDULOS DE CAPTURA DE INFORMACIÓN QUE REQUIEREN LAS PLATAFORMAS DE INFORMACIÓN DEL CIDE_x000D_
DISEÑAR LAS SALIDAS DE INFORMACIÓN QUE UTILIZAN LOS RESPONSABLES DE LA OPERACIÓN DEL CIDE_x000D_
CONSTRUIR LA BASE DE DATOS MAESTRA DEL CIDE</t>
  </si>
  <si>
    <t>EN ESTE PROYECTO SE UTILIZAN TÉCNICAS DE INTELIGENCIA ARTIFICIAL Y REDES NEURONALES PARA ASOCIAR DATOS NUMÉRICOS CON DOCUMENTOS Y PERSONAS. ESTO AYUDARÁ A AGILIZAR LAS OPERACIONES DEL CIDE EN SU CONJUNTO</t>
  </si>
  <si>
    <t>BASE DE DATOS_x000D_
MÓDULOS DE CAPTURA DE INFORMACIÓN_x000D_
PROTOCOLOS DE INTEROPERABILIDAD_x000D_
PROTOCOLOS DE SALIDAS DE INFORMACIÓN</t>
  </si>
  <si>
    <t>Acta fideicomiso sección III</t>
  </si>
  <si>
    <t>OK JR</t>
  </si>
  <si>
    <t>1120-1445</t>
  </si>
  <si>
    <t>018</t>
  </si>
  <si>
    <t>ACADÉMICO</t>
  </si>
  <si>
    <t>ANÁLISIS ACADÉMICO DE LA INTERNACIONALIZACIÓN DE LOS GOBIERNOS LOCALES EN MÉXICO (DESARROLLO Y MIGRACIÓN)</t>
  </si>
  <si>
    <t>01/11/2020</t>
  </si>
  <si>
    <t>HACER UN DIAGNÓSTICO Y MAPEO ACADÉMICO DE LA INTERNACIONALIZACIÓN DE LOS GOBIERNOS LOCALES EN MÉXICO, CON LA FINALIDAD DE DERIVAR RECOMENDACIONES DE POLÍTICA PÚBLICA PARA PROMOVER QUE SU INTERNACIONALIZACIÓN PROMUEVA EL DESARROLLO A NIVEL LOCAL (COMERCIAL, FINANCIERO, COOPERACIÓN INTERNACIONAL Y MIGRACIÓN). PARA TAL FIN, SE HARÁ UN ESTUDIO INTEGRAL A PROFUNDIDAD, CON BASE EN EL LEVANTAMIENTO DE UNA ENCUESTA, CON LA SECRETARÍA DE RELACIONES EXTERIORES Y LA KAS, A LAS 50 PRINCIPALES CIUDADES EN MÉXICO.</t>
  </si>
  <si>
    <t>ANÁLISIS INTEGRAL DE LA INTERNACIONALIZACIÓN DE LOS GOBIERNOS LOCALES EN MÉXICO PARA COMPRENDER MEJOR EL FENÓMENO Y FACILITAR QUE SUS ACTIVIDADES INTERNACIONALES PROMUEVA EL DESARROLLO A NIVEL LOCAL (COMERCIAL, FINANCIERO, COOPERACIÓN INTERNACIONAL Y MIGRACIÓN).</t>
  </si>
  <si>
    <t xml:space="preserve">A. CONFORMACIÓN DE UNA BASE DE DATOS CON LA INFORMACIÓN DEL LEVANTAMIENTO DE LA ENCUESTA REALIZADA._x000D_
B. REPORTE TÉCNICO Y CUANTITATIVO._x000D_
E. REPORTE ACADÉMICO CUALITATIVO, CON ANÁLISIS A PROFUNDIDAD DE LA INFORMACIÓN RECABADA EN LA ENCUESTA._x000D_
F. REPORTE CON RECOMENDACIONES DE POLÍTICA PÚBLICA._x000D_
G. PUBLICACIÓN DE UN PRODUCTO ACADÉMICO DICTAMINADO (ARTÍCULO Y/O CAPÍTULO DE LIBRO) EN REVISTA O EDITORIAL DE PRESTIGIO._x000D_
H. UN SEMINARIO ACADÉMICO_x000D_
</t>
  </si>
  <si>
    <t>vencido</t>
  </si>
  <si>
    <t>Ok Joss</t>
  </si>
  <si>
    <t>1120-1444</t>
  </si>
  <si>
    <t>015</t>
  </si>
  <si>
    <t>ANÁLISIS ACADÉMICO DEL FENÓMENO MIGRATORIO EN EL ESTADO DE JALISCO</t>
  </si>
  <si>
    <t xml:space="preserve">FUNDACIÓN KONRAD ADENAUER, GOBIERNO DEL ESTADO DE JALISCO Y
MUNICIPIO DE ZAPOPAN
</t>
  </si>
  <si>
    <t xml:space="preserve">HACER UN DIAGNÓSTICO Y MAPEO DEL FENÓMENO MIGRATORIO EN EL ESTADO DE JALISCO EN LA ACTUALIDAD, CON LA FINALIDAD DE DERIVAR RECOMENDACIONES DE POLÍTICA PÚBLICA PARA PROMOVER QUE LA MIGRACIÓN EN EL ESTADO SEA, CRECIENTEMENTE, REGULAR, ORDENADA Y SEGURA. PARA TAL FIN, SE HARÁ UN ESTUDIO INTEGRAL A PROFUNDIDAD, QUE INCLUYA TODOS LOS COMPONENTES DEL FENÓMENO MIGRATORIO EN EL ESTADO DE JALISCO, A SABER: _x000D_
-	1. EL PROCESO DE MIGRACIÓN AL INTERIOR DE MÉXICO, EN PARTICULAR LA MIGRACIÓN AL INTERIOR DEL ESTADO E INTERESTATAL, DE Y HACIA JALISCO;_x000D_
-	2. LA EMIGRACIÓN DE JALISCIENSES EN EL EXTERIOR;_x000D_
-	3. LA INMIGRACIÓN DE EXTRANJEROS EN EL ESTADO DE JALISCO;_x000D_
-	4. LOS FLUJOS DE MIGRANTES EN TRÁNSITO A TRAVÉS DEL ESTADO DE JALISCO;_x000D_
-	5. LOS MIGRANTES Y LAS FAMILIAS DE RETORNADOS A JALISCO;_x000D_
-	6. LA INFRAESTRUCTURA ADMINISTRATIVA PARA ATENDER EL FENÓMENO MIGRATORIO EN EL ESTADO._x000D_
</t>
  </si>
  <si>
    <t xml:space="preserve">ANÁLISIS INTEGRAL DEL FENÓMENO MIGRATORIO EN EL ESTADO DE JALISCO (MIGRACIÓN INTERNA, EMIGRACIÓN, INMIGRACIÓN, TRÁNSITO Y RETORNO), PARA ENTENDER LA MIGRACIÓN DESDE UNA ÓPTICA SUBNACIONAL._x000D_
_x000D_
</t>
  </si>
  <si>
    <t xml:space="preserve">A. CONFORMACIÓN DE UNA BASE DE DATOS CON LA INFORMACIÓN ESTADÍSTICA Y DE LA INVESTIGACIÓN DE CAMPO REALIZADA._x000D_
B. REPORTE TÉCNICO Y CUANTITATIVO (EMIGRACIÓN, INMIGRACIÓN, TRÁNSITO Y RETORNO EN EL ESTADO DE JALISCO)._x000D_
E. REPORTE ACADÉMICO CUALITATIVO, CON ANÁLISIS A PROFUNDIDAD DE LA INFORMACIÓN ESTADÍSTICA, LA BASE DE DATOS Y LA INFORMACIÓN RECABADA EN EL TRABAJO DE CAMPO._x000D_
F. REPORTE CON RECOMENDACIONES DE POLÍTICA PÚBLICA._x000D_
G. PUBLICACIÓN DE UN PRODUCTO ACADÉMICO DICTAMINADO (ARTÍCULO Y/O CAPÍTULO DE LIBRO) EN REVISTA O EDITORIAL DE PRESTIGIO._x000D_
</t>
  </si>
  <si>
    <t>1120-1443</t>
  </si>
  <si>
    <t>0734</t>
  </si>
  <si>
    <t>INVESTIGACIÓN APLICADA</t>
  </si>
  <si>
    <t>LAS PLATAFORMAS DE ENTREGA A DOMICILIO EN LA ECONOMÍA MEXICANA: : INDUSTRIA 4.0: CIENCIA TECNOLOGÍA SOCIEDAD</t>
  </si>
  <si>
    <t xml:space="preserve">TECNOLOGÍAS RAPPID S.A. D.P.I DE C.V.
</t>
  </si>
  <si>
    <t>01/09/2020</t>
  </si>
  <si>
    <t>30/11/2021</t>
  </si>
  <si>
    <t>ANALIZAR EL IMPACTO ECONÓMICO Y SOCIAL DE LA PRESENCIA DE LAS PLATAFORMAS DE ENTREGA A DOMICILIO EN LA ECONOMÍA MEXICANA</t>
  </si>
  <si>
    <t>ESTE PROYECTO SE ENMARCA EN LAS LÍNEAS DE INVESTIGACIÓN DEL PROGRAMA INTERDISCIPLINARIO SOBRE CIENCIA, TECNOLOGÍA Y SOCIEDAD (PICITES). EN ESTE CASO SE ANALIZARÁ LA PRESENCIA DE LAS TECNOLOGÍAS DISRUPTIVAS, EN PARTICULAR INTELIGENCIA ARTIFICIAL, QUE HAN PERMITIDO EL DESARROLLO DE ESTE TIPO DE PLATAFORMAS.</t>
  </si>
  <si>
    <t>REPORTE DE PROYECTO_x000D_
PRESENTACIÓN PPT</t>
  </si>
  <si>
    <t xml:space="preserve">con convenio </t>
  </si>
  <si>
    <t>1120-1438</t>
  </si>
  <si>
    <t>0268</t>
  </si>
  <si>
    <t xml:space="preserve">DETERMINANTES E IMPACTOS DE LA ADOPCIÓN DE SISTEMAS DE CAPTACIÓN DE AGUA DE LLUVIA EN VIVIENDAS DE LA CIUDAD DE MÉXICO. </t>
  </si>
  <si>
    <t xml:space="preserve">SEDEMA 
</t>
  </si>
  <si>
    <t>08/09/2020</t>
  </si>
  <si>
    <t xml:space="preserve">HERNAN DANIEL BEJARANO </t>
  </si>
  <si>
    <t>ECONOMÍA</t>
  </si>
  <si>
    <t xml:space="preserve">IDENTIFICAR QUÉ FACTORES INFLUENCIAN LA ADOPCIÓN Y USO CORRECTO DE UN SISTEMA DE CAPTACIÓN DE AGUA DE LLUVIA EN LOS HOGARES DE LA _x000D_
CIUDAD DE MÉXICO Y QUÉ EFECTOS SE OBSERVAN EN ESTOS HOGARES. _x000D_
</t>
  </si>
  <si>
    <t xml:space="preserve">1.	GENERAR EVIDENCIA SOBRE LOS FACTORES SOCIOECONÓMICOS, ASÍ COMO SOBRE LOS COSTOS EXPLÍCITOS E IMPLÍCITOS DEL CONSUMO HABITUAL DE AGUA, QUE DETERMINAN LA ADOPCIÓN DE UN SISTEMA DE CAPTACIÓN DE AGUA DE LLUVIA. _x000D_
2.	EVALUAR LOS IMPACTOS EN EL BIENESTAR ECONÓMICO Y SUBJETIVO QUE EL ACCESO A UN SUMINISTRO CONTINUO DE AGUA TIENE EN LOS HOGARES, ASÍ COMO EN LA DISTRIBUCIÓN DEL TRABAJO RELACIONADO CON EL ACCESO AL AGUA. SE BUSCARÁ, ENTRE OTRAS COSAS, IDENTIFICAR SI EL PROGRAMA TIENE EFECTOS DIFERENCIADOS POR GÉNERO. _x000D_
3.	GENERAR EVIDENCIA ACERCA DE LOS DETERMINANTES DEL USO CONTINUO Y ADECUADO ENTRE LOS HOGARES QUE ADOPTAN EL SISTEMA.  _x000D_
</t>
  </si>
  <si>
    <t xml:space="preserve">REPORTE FINAL _x000D_
ESTE DOCUMENTO INCLUIRÁ: _x000D_
*	UNA DESCRIPCIÓN SOBRE LAS CARACTERÍSTICAS SOCIOECONÓMICAS DE LOS HOGARES, INCLUYENDO CONSIDERACIONES DE GÉNERO. _x000D_
*	UNA CARACTERIZACIÓN DE LOS NIVELES DE ADOPCIÓN, USO Y MANTENIMIENTO CORRECTOS DE LOS SCALL EN FUNCIÓN DE LAS CARACTERÍSTICAS SOCIOECONÓMICAS DE LOS HOGARES. _x000D_
?	UN ANÁLISIS SOBRE LA EFECTIVIDAD DE DISTINTAS ESTRATEGIAS PARA FOMENTAR EL USO Y MANTENIMIENTO DE LOS SISTEMAS DE CAPTACIÓN. _x000D_
?	UN ANÁLISIS SOBRE LOS CAMBIOS OBSERVADOS EN LA DISTRIBUCIÓN DE TAREAS RELACIONADAS CON EL ABASTECIMIENTO DE AGUA ENTRE LAS PERSONAS QUE INTEGRAN EL HOGAR A PARTIR DEL USO DEL USO DE UN SCALL Y EN FUNCIÓN DE SUS CARACTERÍSTICAS SOCIOECONÓMICAS. _x000D_
_x000D_
</t>
  </si>
  <si>
    <t>04/11/2020</t>
  </si>
  <si>
    <t>1020-1434</t>
  </si>
  <si>
    <t>0958</t>
  </si>
  <si>
    <t>PRIMERA EDICIÓN DIPLOMADO EN ATENCIÓN Y PREVENCIÓN DE LOS CASOS DE HOSTIGAMIENTO Y ACOSO SEXUAL (DHAS)</t>
  </si>
  <si>
    <t xml:space="preserve">ABIERTO AL PÚBLICO 
</t>
  </si>
  <si>
    <t>25/11/2020</t>
  </si>
  <si>
    <t xml:space="preserve">JOSELIN VALERIA LÓPEZ VELA, </t>
  </si>
  <si>
    <t>ESTUDIOS POLÍTICOS</t>
  </si>
  <si>
    <t xml:space="preserve">EL DIPLOMADO EN ATENCIÓN Y PREVENCIÓN DE LOS CASOS DE HOSTIGAMIENTO Y ACOSO SEXUAL TIENE COMO OBJETIVO GENERAL:_x000D_
PROFESIONALIZAR A LOS PARTICIPANTES PARA QUE PUEDAN PREVENIR, ATENDER, INVESTIGAR Y SANCIONARLOS CASOS DE HOSTIGAMIENTO Y ACOSO SEXUAL DENTRO DE LAS INSTITUCIONES._x000D_
PARA ELLO:_x000D_
•	ARTICULARÁN CONOCIMIENTOS, HERRAMIENTAS Y ESTRATEGIAS PARA DETECTAR, PREVENIR, DETECTAR ATENDER LOS CASOS HAS  CONFORME EL ENFOQUE DE DERECHOS HUMANOS Y LA PERSPECTIVA DE GÉNERO._x000D_
•	CONOCERÁN EL PROCESO Y LOS ELEMENTOS DE UNA ATENCIÓN ADECUADA A VÍCTIMAS DE VIOLENCIA SEXUAL CONFORME A LOS MARCOS LEGALES CORRESPONDIENTES._x000D_
•	COMPRENDERÁN LOS ELEMENTOS NECESARIOS PARA LA CREACIÓN DE LA CULTURA DE LA PREVENCIÓN DE LA VIOLENCIA SEXUAL._x000D_
</t>
  </si>
  <si>
    <t xml:space="preserve">EL DIPLOMADO RESPONDE A LA NECESIDAD SOCIAL DE ATENCIÓN Y PREVENCIÓN A LOS CASOS DE VIOLENCIA SEXUAL -ACOSO, HOSTIGAMIENTO- QUE LASTIMAN AL PAÍS. DE ESTE MODO, SE BUSCA PROFESIONALIZAR LA ACTUACIÓN DE LAS Y LOS SERVIDORES PÚBLICOS PONIENDO A SU DISPOSICIÓN CONOCIMIENTOS, HERRAMIENTAS Y ESTRATEGIAS PARA ENFRENTAR DICHA PATOLOGÍA SOCIAL._x000D_
AL SER UN DIPLOMADO EN LÍNEA, EL DIPLOMADO DEL CIDE TENDRÁ MÁS IMPACTOS EN LA PROFESIONALIZACIÓN DE LOS FUNCIONARIOS EN EL INTERIOR DE LA REPÚBLICA._x000D_
</t>
  </si>
  <si>
    <t>DIPLOMADO EN LÍNEA PARA UN MÁXIMO DE 40 PERSONAS, SUS EVALUACIONES Y DIPLOMAS CORRESPONDIENTES.</t>
  </si>
  <si>
    <t>20/10/2020</t>
  </si>
  <si>
    <t>1020-1431</t>
  </si>
  <si>
    <t>0277</t>
  </si>
  <si>
    <t>XIII DIPLOMADO EN POLÍTICAS PUBLICAS Y EVALUACIÓN</t>
  </si>
  <si>
    <t>09/04/2021</t>
  </si>
  <si>
    <t xml:space="preserve">GABRIELA PÉREZ YARAHUAN, </t>
  </si>
  <si>
    <t>CENTRO CLEAR</t>
  </si>
  <si>
    <t>EL DIPLOMADO ESTÁ ORIENTADO A LA GENERACION DE_x000D_
CAPACIDADES PARA LA GESTION, EL ANÁLISIS Y LA UTILIZACION DE_x000D_
DIVERSOS INSTRUMENTOS DE EVALUACION Y MONITOREO COMO_x000D_
PRÁCTICAS COTIDIANAS DE LA GESTION PUBLICA ORIENTADA A_x000D_
RESULTADOS.</t>
  </si>
  <si>
    <t>INTRODUCIR A PROFESIONISTAS A LA EVALUACION DE PROGRAMAS Y_x000D_
POLÍTICAS PUBLICAS MEDIANTE UN RECORRIDO TEORICO Y PRÁCTICO_x000D_
POR LOS PRINCIPALES TIPOS, CONCEPTOS Y HERRAMIENTAS DE_x000D_
EVALUACION.</t>
  </si>
  <si>
    <t>EMISION DE DIPLOMAS CON VALOR CURRICULAR A LOS PARTICIPANTES_x000D_
QUE ACREDITEN LOS SISTEMAS DE EVALUACION ESTABLECIDOS EN EL_x000D_
PROGRAMA.</t>
  </si>
  <si>
    <t>07/10/2020</t>
  </si>
  <si>
    <t>0920-1429</t>
  </si>
  <si>
    <t>0265</t>
  </si>
  <si>
    <t xml:space="preserve">DIPLOMADO GOBIERNO, GESTIÓN Y POLÍTICAS PÚBLICAS </t>
  </si>
  <si>
    <t>16/10/2020</t>
  </si>
  <si>
    <t xml:space="preserve">EDGAR EUGENIO RAMÍREZ DE LA CRUZ, </t>
  </si>
  <si>
    <t>ADMINISTRACIÓN PÚBLICA</t>
  </si>
  <si>
    <t xml:space="preserve">EL DIPLOMADO BUSCA PROVEER A LOS PARTICIPANTES CON METODOLOGÍAS Y HERRAMIENTAS INNOVADORAS EN MATERIA DE GESTIÓN Y POLÍTICAS PÚBLICAS PARA UN MEJOR DESEMPEÑO EN SUS ÁREAS DE TRABAJO. _x000D_
 _x000D_
</t>
  </si>
  <si>
    <t xml:space="preserve">LA APLICACIÓN DE DISTINTAS TEORÍAS QUE SOSTIENEN LA AGENDA DE GOBIERNO EN SUS RESPECTIVAS ÁREAS DE TRABAJO. LOS VALORES DE BUEN GOBIERNO QUE DEBEN COMPARTIRSE PARA LOGRAR EL ÉXITO EN LA INSTRUMENTACIÓN DE POLÍTICAS PÚBLICAS. LAS IDEAS Y CONCEPTOS QUE EXPLICAN, DESDE UN MIRADOR TEÓRICO, LOS RASGOS CENTRALES DE LA NUEVA GERENCIA PÚBLICA. LAS SITUACIONES, CONTEXTOS Y FENÓMENOS QUE INFLUYEN EN EL QUEHACER PÚBLICO. LOS MECANISMOS Y ACCIONES DE TRANSFORMACIÓN ORGANIZACIONAL. LAS HERRAMIENTAS ANALÍTICAS Y DE APLICACIÓN PRÁCTICA QUE PERMITEN DISEÑAR, IMPLEMENTAR Y EVALUAR PROGRAMAS EFICACES Y EFECTIVOS. _x000D_
 _x000D_
</t>
  </si>
  <si>
    <t xml:space="preserve">•	LISTAS DE ASISTENCIA _x000D_
•	DIPLOMAS  </t>
  </si>
  <si>
    <t>28/09/2020</t>
  </si>
  <si>
    <t>No aplica</t>
  </si>
  <si>
    <t>0920-1424 FAI</t>
  </si>
  <si>
    <t>0956</t>
  </si>
  <si>
    <t>FONDO DE APOYO A LA INVESTIGACIÓN</t>
  </si>
  <si>
    <t>FAI-PREDICCIÓN DE COMPLICACIONES AGUDAS EN PACIENTES CON COVID-19 UTILIZANDO MÉTODOS DE MACHINE LEARNING</t>
  </si>
  <si>
    <t xml:space="preserve">OVERHEAD
</t>
  </si>
  <si>
    <t xml:space="preserve">FERNANDO ALARID ESCUDERO, </t>
  </si>
  <si>
    <t xml:space="preserve">CREAR UN MODELO DE PREDICCIÓN DE PACIENTES QUE DESARROLLARÁN COMPLICACIONES AGUDAS POR SARS-COV-2 USANDO MÉTODOS DE MACHINE LEARNING CON BASE EN INFORMACIÓN DE UN REGISTRO DE PACIENTES EGRESADOS CON ANTECEDENTE DE DIAGNÓSTICO POSITIVO POR PCR DE COVID-19 Y A QUIENES SE LES HA DADO SEGUIMIENTO POR TELEMEDICINA. EL RESULTADO DE ESTE PROYECTO PODRÁ AYUDAR A LA TOMA DE DECISIÓN SOBRE CÓMO CANALIZAR A LOS PACIENTES RECIÉN CONFIRMADOS CON COVID-19 PARA SU TRATAMIENTO ÓPTIMO. </t>
  </si>
  <si>
    <t xml:space="preserve">DEMOSTRAREMOS LA UTILIDAD DE TÉCNICAS DE MACHINE LEARNING PARA BENFICIO DE LAS POLÍTICAS PÚBLICAS DE SALUD Y SALUD PÚBLICA PARA FUTUROS PROYECTOS QUE SIGAN RESPONDIENDO NECESIDADES LOCALES, NACIONALES, E INTERNACIONALES. ESTE PROYECTO SERÁ UNO DE LOS PRIMEROS EN UTILIZAR TÉCNICAS NOVEDOSAS DE PREDICCIÓN PARA DETERMINAR QUÉ FACTORES DE RIESGO ESTÁN ASOCIADOS CON COMPLICACIONES POST INFECCIOSAS POR HABER PADECIDO LA ENFERMEDAD POR SARS-COV-2 Y POR LO MISMO, REQUERIRÁN MAYOR RECURSOS DE SALUD EN MÉXICO. </t>
  </si>
  <si>
    <t xml:space="preserve">BORRADOR DE UN ARTÍCULO CIENTÍFICO EN EL QUE SE DEMUESTRE EL USO Y POTENCIAL DE MACHINE LEARNING COMO SISTEMA DE PREDICCIÓN PARA DETERMINAR EL NIVEL DE SEVERIDAD DE LA ENFERMEDAD  POR SARS-COV-2  EN MÉXICO.  </t>
  </si>
  <si>
    <t>24/09/2020</t>
  </si>
  <si>
    <t>PRESUPUESTO NO COINCIDÍA CON VISOR.</t>
  </si>
  <si>
    <t>0920-1423 FAI</t>
  </si>
  <si>
    <t>017</t>
  </si>
  <si>
    <t>FAI-ADMINISTRACIÓN DE RECURSOS HUMANOS Y CORRUPCIÓN</t>
  </si>
  <si>
    <t>07/09/2020</t>
  </si>
  <si>
    <t xml:space="preserve">ELIZABETH PÉREZ CHIQUÉS, </t>
  </si>
  <si>
    <t>CONTRIBUIR A ENTENDER LA RELACIÓN ENTRE LA ADMINISTRACIÓN DE RECURSOS HUMANOS Y LA CORRUPCIÓN, INCLUYENDO: LA UTILIZACIÓN DE LOS RECURSOS HUMANOS EN DIFERENTES AMBIENTES DE CORRUPCIÓN DE CORTE SISTÉMICA; EL EFECTO DE LA CORRUPCIÓN DELOS SISTEMAS DE MÉRITO; Y RECABAR INFORMACIÓN CUANTITATIVA COMPARABLE CON OTROS PAÍSES MEDIANTE UNA ENCUESTA SOBRE LA ADMINISTRACIÓN DE RECURSOS HUMANOS.</t>
  </si>
  <si>
    <t>ESTOS TRABAJOS PRETENDEN CONTRIBUIR AL CONOCIMIENTO SOBRE CÓMO FUNCIONAN DE MANERA FORMAL E INFORMAL LOS SISTEMAS PARA LA ADMINISTRACIÓN DE RECURSOS HUMANOS EN EL SECTOR PÚBLICO, ENTENDER A MAYOR PROFUNDIDAD CÓMO SE RELACIONAN LA CORRUPCIÓN Y LA ADMINISTRACIÓN DE PERSONAL, Y, POR ÚLTIMO, ENTENDER LAS FALLAS EN LAS REFORMAS DE LA ADMINISTRACIÓN DE PERSONAL.</t>
  </si>
  <si>
    <t>SE ENTREGAN TRES PRODUCTOS DE INVESTIGACIÓN ESCRITOS Y TERMINADOS, Y EN PROCESO DE DICTAMINACIÓN DE PARES. ASÍ COMO LOS RESULTADOS DE LA ENCUESTA, “TENDENCIAS ACTUALES Y SITUACIONES EMERGENTES EN LA ADMINISTRACIÓN DE LOS RECURSOS HUMANOS EN LA ADMINISTRACIÓN PÚBLICA FEDERAL.”_x000D_
EL PRODUCTO ACADÉMICO FINAL DEBER SER UN ARTÍCULO DICTAMINADO Y ACEPTADO. LO ANTERIOR DE ACUERDO A LA RESOLUCIÓN DEL CAAD</t>
  </si>
  <si>
    <t>21/09/2020</t>
  </si>
  <si>
    <t>0920-1422 FAI</t>
  </si>
  <si>
    <t>0563</t>
  </si>
  <si>
    <t>FAI-GOBERNANZA METROPOLITANA EN MÉXICO</t>
  </si>
  <si>
    <t xml:space="preserve">ANA ELISA DÍAZ ., </t>
  </si>
  <si>
    <t>ANALIZAR LAS ESPECIFICIDADES DE LA GOBERNANZA METROPOLITANA PARA EL CASO MEXICANO. EXISTE UN DEBATE ACADÉMICO AMPLIO EN LA ACTUALIDAD SOBRE LAS MODALIDADES QUE LA GOBERNANZA METROPOLITANA HA VENIDO ADOPTANDO EN DIFERENTES PAÍSES Y EN DIFERENTES CIUDADES DEL MUNDO. SIN EMBARGO, SE HAN LLEVADO A CABO POCOS ESTUDIOS EMPÍRICOS EN EL CASO MEXICANO, MÁS ALLÁ DE ASPECTOS PUNTUALES SOBRE POLÍTICAS METROPOLITANAS ESPECÍFICAS O SOBRE LOS GOBIERNOS LOCALES, NO HAY TEXTOS QUE PRESENTEN INTEGRALMENTE LA REALIDAD DE LA GOBERNANZA METROPOLITANA EN NUESTRO PAÍS, LOS ENORMES OBSTÁCULOS, LAS BRECHAS EN TÉRMINOS DE CAPACIDADES, LAS CARENCIAS EN EL DISEÑO DE LAS METRÓPOLIS, Y LAS EXPERIENCIAS QUE EN LAS ÚLTIMAS DÉCADAS MUESTRAN LAS LIMITACIONES QUE EL FEDERALISMO IM ONE AL DESARROLLO DE UNA ERS ECTIVA METRO OLITANA.</t>
  </si>
  <si>
    <t>LA CARENCIA DE ESTUDIOS Y PROPUESTAS INTEGRALES. EL TEMA FUE DOMINADO POR LA ESCUELA DE ESTUDIOS URBANÍSTICOS DURANTE VARIAS DÉCADAS, POSTERIORMENTE COLEGAS DESDE UNA VISIÓN SOCIOLÓGICA HAN ESTABLECIDO UNA VISIÓN CRÍTICA SOBRE EL DESARROLLO DE LAS CIUDADES, SIN EMBARGO POCO NOS HEMOS PREOCUPADO POR ENTENDER Y SISTEMATIZAR LAS CARENCIA, VICIOS, Y OPORTUNIDADES PARA DISEÑAR SISTEMAS DE GOBERNANZA METROPOLITANA ADECUADOS A LAS REALIDADES DE NUESTRAS CIUDADES.</t>
  </si>
  <si>
    <t>SE ENTREGARÁ EL MANUSCRITO TERMINADO PARA UN LIBRO Y EN PROCESO DE DICTAMINACIÓN DE ARES</t>
  </si>
  <si>
    <t>14/09/2020</t>
  </si>
  <si>
    <t>0920-1421 FAI</t>
  </si>
  <si>
    <t>0266</t>
  </si>
  <si>
    <t xml:space="preserve">DEFORESTACIÓN Y ESTADO DE DERECHO EN MÉXICO </t>
  </si>
  <si>
    <t xml:space="preserve">JOSE JAIME SAINZ SANTAMARIA, </t>
  </si>
  <si>
    <t xml:space="preserve">RECOLECTAR Y ANALIZAR INFORMACIÓN DE IMÁGENES DE PERCEPCIÓN REMOTA, PARA LA ELABORACIÓN DE UN ARTÍCULO DICTAMINADO EN REVISTA INTERNACIONAL. </t>
  </si>
  <si>
    <t xml:space="preserve">LAS EXPLICACIONES EXISTENTES SOBRE LA REDUCCIÓN DE LA CUBIERTA FORESTAL EN MÉXICO CONSISTEN EN HIPÓTESIS GENERALES SOBRE DERECHOS DE PROPIEDAD, VIOLENCIA O COMPETENCIA ECONÓMICA ENTRE DIFERENTES USOS DE SUELO. EL PROYECTO PRETENDER OFRECER UNA IDENTIFICACIÓN DE LOS MECANISMOS CAUSALES QUE OPERAN EN TALES EXPLICACIONES GENÉRICAS UTILIZANDO UNA APROXIMACIÓN DE RASTREO DE PROCESOS. EL FINANCIAMIENTO SOLICITADO PERMITIRÁ RECOLECTAR Y ANALIZAR INFORMACIÓN SOBRE PERCEPCIÓN REMOTA Y RECOLECTAR DATOS PARA RECONSTRUIR LOS PROCESOS DE DEFORESTACIÓN DE REGIONES ESPECÍFICAS.  </t>
  </si>
  <si>
    <t xml:space="preserve">ARTÍCULO ACADÉMICO ENVIADO PARA DICTAMINACIÓN Y DOCUMENTO DE TRABAJO CON LOS RESULTADOS DEL ANÁLISIS GEOGRÁFICO. </t>
  </si>
  <si>
    <t>0920-1420 FAI</t>
  </si>
  <si>
    <t>0334</t>
  </si>
  <si>
    <t xml:space="preserve">FAI-DESARROLLO DE PENSAMIENTO CIENTÍFICO CON AMBIENTES VIRTUALES DE ENSEÑANZA </t>
  </si>
  <si>
    <t>15/09/2020</t>
  </si>
  <si>
    <t>14/09/2021</t>
  </si>
  <si>
    <t xml:space="preserve">SERGIO CÁRDENAS , </t>
  </si>
  <si>
    <t xml:space="preserve">GENERAR EVIDENCIA SOBRE EL IMPACTO DEL USO DE AMBIENTES VIRTUALES EN EL DESARROLLO DE PENSAMIENTO CIENTÍFICO ENTRE ESTUDIANTES DE EDUCACIÓN BÁSICA, A TRAVÉS DE LA EVALUACIÓN EXPERIMENTAL DE UN AMBIENTE VIRTUAL EN LÍNEA, CON EL OBJETO DE PROMOVER SU POTENCIAL UTILIZACIÓN COMO UN RECURSO ABIERTO DE APRENDIZAJE. </t>
  </si>
  <si>
    <t xml:space="preserve">LA CRISIS SANITARIA DERIVADA DEL COVID-19 PROVOCÓ UNA TRANSICIÓN ACELERADA A ACTIVIDADES DE ENSEÑANZA A DISTANCIA, PESE A EXISTIR LIMITADA EVIDENCIA SOBRE LA EFICACIA DE ESTE TIPO DE MODALIDADES DE INSTRUCCIÓN Y DE LOS OBJETOS DE APRENDIZAJE DISPONIBLES EN LÍNEA. ESTE PROYECTO PERMITIRÁ TRANSFERIR UN MODELO DE AMBIENTE VIRTUAL DE ENSEÑANZA PRESENCIAL (INTRANET), DISEÑADO PREVIAMENTE EN EL CIDE, A UNA MODALIDAD EN LÍNEA, CON EL FIN DE EVALUAR SU EFICACIA COMO MEDIO DE ENSEÑANZA A DISTANCIA, A TRAVÉS DE UN EXPERIMENTO CON ASIGNACIÓN ALEATORIA, CON EL OBJETO DE GENERAR EVIDENCIA SÓLIDA PARA INFORMAR PROCESOS DE DISEÑO DE ACTIVIDADES DE ENSEÑANZA DE ACCESO ABIERTO. </t>
  </si>
  <si>
    <t xml:space="preserve">1.	DOCUMENTO DE TRABAJO SERIE DAP. _x000D_
2.	PUBLICACIÓN ARBITRADA CON LOS RESULTADOS DE LA EVALUACIÓN. _x000D_
</t>
  </si>
  <si>
    <t>0920-1419 FAI</t>
  </si>
  <si>
    <t>0783</t>
  </si>
  <si>
    <t xml:space="preserve">FAI-PROYECTO MÉXICO FRENTE Y DESPUÉS DE LA PANDEMIA </t>
  </si>
  <si>
    <t xml:space="preserve">OLIVER MEZA ., </t>
  </si>
  <si>
    <t xml:space="preserve">ESTUDIAR ASPECTOS DE ADMINISTRACIÓN PÚBLICA EN MÉXICO SOBRE LA FORMA EN QUE SE ENFRENTÓ LA PANDEMIA Y SOBRE ASPECTOS DE LOS CUALES EL ESTADO MEXICANO PODRÁ APRENDER A PARTIR DE ESTA EXPERIENCIA. </t>
  </si>
  <si>
    <t>EL PROYECTO PRETENDE CONTRIBUIR AL CONOCIMIENTO SOBRE LA ADMINISTRACIÓN PÚBLICA FRENTE A LA PANDEMIA. ESTE TIPO DE OPORTUNIDADES SON LIMITADAS. LA ÚLTIMA PANDEMIA CON ESCALA GLOBAL DE LA CUAL SE ESCRIBIERON SUS EFECTOS FUE LA INFLUENZA ESPAÑOLA A INICIOS DEL SIGLO XX, E INCLUSO ESTOS EJERCICIOS PARA EL CASO MEXICANO FUERON LIMITADOS.</t>
  </si>
  <si>
    <t>DOS PRODUCTOS ACADÉMICOS: _x000D_
1.	SE ENTREGA UN ARTÍCULO DE INVESTIGACIÓN ESCRITO Y TERMINADO, Y POR LO MENOS, EN PROCESO DE DICTAMINACIÓN DE PARES.  _x000D_
2.	SE ENTREGA UN DOCUMENTO TIPO LIBRO CON LOS RESULTADOS SOBRE LA MATERIA.  _x000D_
EL PRODUCTO ACADÉMICO FINAL DEBE SER UN ARTÍCULO O UN LIBRO DICTAMINADO. LO ANTERIOR DE ACUERDO A LA RESOLUCIÓN DEL CAAD.</t>
  </si>
  <si>
    <t>0920-1418</t>
  </si>
  <si>
    <t>0955</t>
  </si>
  <si>
    <t xml:space="preserve">PROSPERITY FUND FINANCIERO CIDE _x000D_
 _x000D_
</t>
  </si>
  <si>
    <t xml:space="preserve">DEVELOPMENT ALTERNATIVES, INC. DAI
</t>
  </si>
  <si>
    <t>01/02/2019</t>
  </si>
  <si>
    <t>2019</t>
  </si>
  <si>
    <t xml:space="preserve">GUSTAVO ADOLFO DEL ANGEL MODARAK, </t>
  </si>
  <si>
    <t xml:space="preserve">INVESTIGACIÓN Y ESTRATEGIA PARA INCLUSIÓN FINANCIERA EN EL MARCO DEL PROSPERITY FUND DEL GOBIERNO DE REINO UNIDO PARA MÉXICO. </t>
  </si>
  <si>
    <t xml:space="preserve">ESTE PROYECTO ESTÁ BASADO EN DOS PILARES. EL PRIMERO, CONTRIBUIR CON INVESTIGACIÓN PARA UN MAYOR ENTENDIMIENTO DE LAS NECESIDADES Y EL COMPORTAMIENTO DE LA POBLACIÓN VULNERABLE PARA UNA MAYOR INCLUSIÓN FINANCIERA EN MÉXICO. EL SEGUNDO, CONTRIBUIR A UN MEJOR DISEÑO DE LA POLÍTICA PÚBLICA EN ESTA MATERIA.  _x000D_
EL PLAN NACIONAL DE LA INCLUSIÓN FINANCIERA DESTACA LA IMPORTANCIA DE DESARROLLAR UN SISTEMA FINANCIERO INCLUSIVO Y EFICIENTE QUE OPTIMICE EL USO DE LOS SERVICIOS DIGITALES, RECONOCIENDO LA NECESIDAD DE INFRAESTRUCTURA, EDUCACIÓN FINANCIERA, PRODUCTOS Y SERVICIOS APROPIADOS QUE BRINDEN ACCESO PARA PERMITIR UNA MAYOR AGENCIA EN EL USO DE LOS SERVICIOS FINANCIEROS EN TODA LA POBLACIÓN. EN ESTE CONTEXTO, EXISTE UNA NECESIDAD PREEMINENTE DE UN CONOCIMIENTO PROFUNDO DE LA EVOLUCIÓN Y ESTRUCTURA DEL SISTEMA FINANCIERO, ASÍ COMO DE LAS NECESIDADES FINANCIERAS Y EDUCATIVAS DE LA POBLACIÓN PARA ORIENTAR LAS POLÍTICAS PÚBLICAS. ESTE PROYECTO RECONOCE AL CIDE COMO LA PRINCIPAL INSTITUCIÓN ACADÉMICA DEDICADA AL ESTUDIO Y LA ENSEÑANZA DE LA ECONOMÍA Y LAS POLÍTICAS PÚBLICAS.  _x000D_
</t>
  </si>
  <si>
    <t xml:space="preserve">REPORTE DE INVESTIGACIÓN PROYECTADO COMO MANUSCRITO DE LIBRO EN EL PRIMER SEMESTRE DE 2021. _x000D_
EVENTOS CON AGENTES ESTRATÉGICOS DEL SECTOR PÚBLICO Y DEL PRIVADO (POR DEFINIR FECHAS ANTE PANDEMIA). _x000D_
</t>
  </si>
  <si>
    <t>0920-1417</t>
  </si>
  <si>
    <t>0662</t>
  </si>
  <si>
    <t xml:space="preserve">PROMOTING BETTER PUBLIC POLICIES ON SECURITY AND RISK REDUCTION FOR THE IMPRISONED POPULATION IN THE CONTEXT OF COVID-19 </t>
  </si>
  <si>
    <t xml:space="preserve">OPEN SOCIETY FOUNDATION
</t>
  </si>
  <si>
    <t>01/09/2021</t>
  </si>
  <si>
    <t xml:space="preserve">LAURA ATUESTA NULL, </t>
  </si>
  <si>
    <t>SEDE ZONA CENTRO</t>
  </si>
  <si>
    <t xml:space="preserve">EL OBJETIVO GENERAL DE ESTE PROYECTO ES DOBLE: (1) INFORMAR AL DEBATE PÚBLICO Y SENSIBILIZAR A LA SOCIEDAD SOBRE LOS RIESGOS Y COSTOS PARA LA POBLACIÓN DE UNA MILITARIZACIÓN GENERALIZADA EN MÉXICO, TRAS LA APROBACIÓN, DURANTE LA EMERGENCIA SANITARIA COVID-19, DEL DECRETO PRESIDENCIAL QUE MILITARIZÓ LA SEGURIDAD PÚBLICA EN EL PAÍS; Y (2) EVALUAR LAS INICIATIVAS GUBERNAMENTALES, YA SEAN LOCALES O NACIONALES, PARA ENFRENTAR LA EPIDEMIA DE _x000D_
COVID-19 EN LAS CÁRCELES. _x000D_
</t>
  </si>
  <si>
    <t xml:space="preserve">EL PROYECTO COMBINARÁ EL CONOCIMIENTO ACADÉMICO DEL _x000D_
PROGRAMA DE POLÍTICAS DE DROGAS CON LA DIFUSIÓN Y EXPERIENCIA DE CAMPO DE LAS ORGANIZACIONES DE LA SOCIEDAD CIVIL CON LAS QUE COLABORAMOS PARA PROMOVER MEJORES POLÍTICAS PÚBLICAS EN RESPUESTA A LA EPIDEMIA DEL COVID-19. AUNQUE EL CONOCIMIENTO PRODUCIDO ESTARÁ DISPONIBLE Y DIFUNDIDO EN NUESTRO SITIO WEB Y REDES SOCIALES COMO INFORMES FINALES Y BASES DE DATOS, LOS PRINCIPALES RESULTADOS DE ESTE PROYECTO SON LOS PRODUCTOS DE INCIDENCIA Y DIFUSIÓN DESARROLLADOS POR NUESTROS SOCIOS QUE DARÁN MAYOR VISIBILIDAD Y ALCANCE A LOS RESULTADOS DEL PROYECTO. _x000D_
</t>
  </si>
  <si>
    <t xml:space="preserve">EN TÉRMINOS ACADÉMICOS, EL PROYECTO GENERARÁ LOS SIGUIENTES PRODUCTOS: _x000D_
1.	UNA BASE DE DATOS Y UN POLICY BRIEF PUBLICADO EN EL OBSERVATORIO DE POLÍTICAS DE DROGAS SOBRE TODAS LAS FUNCIONES GUBERNAMENTALES QUE SE HAN MILITARIZADO, SU FUNDAMENTO JURÍDICO, SU PRESUPUESTO ASIGNADO Y LAS PRINCIPALES FUENTES DE FINANCIAMIENTO. _x000D_
2.	UN POLICY BRIEF QUE RESUMA LOS EFECTOS DE LA MILITARIZACIÓN DURANTE LA CRISIS SANITARIA DEL COVID-19 EN LAS ESTRATEGIAS DE ERRADICACIÓN, TENDENCIAS DE HOMICIDIOS Y CAMBIOS EN LAS ACTIVIDADES DE LOS GRUPOS CRIMINALES Y ANALICE CÓMO CAMBIA LA OPINIÓN PÚBLICA CON LA MILITARIZACIÓN DE LAS DIFERENTES ACTIVIDADES DURANTE EL SANITARIO COVID-19. CRISIS. _x000D_
3.	UN POLICY BRIEF QUE RESUMA CÓMO SE HA IMPLEMENTADO LA LEY DE AMNISTÍA A NIVEL FEDERAL Y LOCAL Y CÓMO ESTA LEY Y OTRAS ESTRATEGIAS DE LIBERACIÓN NO HAN LOGRADO MITIGAR LOS RIESGOS DE LA CRISIS SANITARIA PROVOCADA POR EL COVID-19, DEBIDO A OTRAS POLÍTICAS DE ENCARCELAMIENTO HAN ESTADO EN SU LUGAR. ESTE POLICY BRIEF RECOGERÁ Y DOCUMENTARÁ TODA LA INFORMACIÓN OBTENIDA EN EL SEGUNDO OBJETIVO DEL PROYECTO. ADEMÁS, BRINDARÁ UN PANORAMA MÁS REALISTA DE LA REALIDAD DENTRO DE LAS CÁRCELES EN MÉXICO UTILIZANDO TESTIMONIOS DE POBLACIONES VULNERABLES ENCARCELADAS Y SUS FAMILIAS PARA ILUSTRAR LAS DIFICULTADES DENTRO DE LAS CÁRCELES Y LOS IMPACTOS DE POLÍTICAS INADECUADAS PARA REDUCIR EL CONTAGIO Y LAS MUERTES CAUSADAS POR EL COVID-19. _x000D_
EN TÉRMINOS DE INCIDENCIA, EL PROYECTO GENERARÁ LOS SIGUIENTES PRODUCTOS: _x000D_
1.	UNA CAMPAÑA Y UNA GUÍA SOBRE CÓMO ELABORAR UN CASO EN CONTRA DE LA MILITARIZACIÓN LA CUAL SERÁ DISTRIBUIDA A HACEDORES DE POLÍTICA PÚBLICA, ORGANIZACIONES DE LA SOCIEDAD CIVIL Y GOBIERNOS LOCALES. _x000D_
2.	INFOGRAFÍAS, VIDEOS Y GIFS CON INFORMACIÓN ACERCA DE LOS RESULTADOS DEL PROYECTO. _x000D_
3.	ORGANIZACIÓN DE UN WEBINAR CON PARTICIPACIÓN DE LA SOCIEDAD CIVIL Y EL PÚBLICO EN GENERAL PARA DISCUTIR LOS RESULTADOS DEL PROYECTO. _x000D_
4.	DESARROLLO DE MESAS DE TRABAJO INTER-INSTITUCIONALES VIRTUALES CON PARTICIPACIÓN DE LAS PARTES INTERESADAS PARA IDENTIFICAR ESPACIOS DE COLABORACIÓN CON EL FIN DE DISCUTIR Y ESTUDIAR LA LEY DE AMNISTÍA Y LAS DIFERENTES INICIATIVAS DE LIBERALIZACIÓN IMPLEMENTADAS EN MÉXICO. _x000D_
_x000D_
</t>
  </si>
  <si>
    <t>0920-1416 FAI</t>
  </si>
  <si>
    <t>0782</t>
  </si>
  <si>
    <t xml:space="preserve">FAI-METROPOLITAN GOVERNANCE IN LATIN AMERICA. FROM FRAGMENTATION TO URBAN EQUITY? </t>
  </si>
  <si>
    <t>OVERHEAD</t>
  </si>
  <si>
    <t>30/08/2020</t>
  </si>
  <si>
    <t>29/08/2021</t>
  </si>
  <si>
    <t xml:space="preserve">ANALIZAR LA GESTIÓN METROPOLITANA EN SEIS CIUDADES DE AMÉRICA LATINA A TRAVÉS DEL MARCO DE LA ACCIÓN COLECTIVA INSTITUCIONAL, CON EL FIN DE ENRIQUECER NUESTRO ENTENDIMIENTO SOBRE LA GOBERNANZA METROPOLITANA EN EL SUBCONTINENTE Y OFRECER A SUS GOBIERNOS CRITERIOS DE EVALUACIÓN Y ALTERNATIVAS PARA LA GESTIÓN DE LOS SERVICIOS URBANOS EN LAS ÁREAS METROPOLITANAS. </t>
  </si>
  <si>
    <t xml:space="preserve">LA FRAGMENTACIÓN DE LA AUTORIDAD GUBERNAMENTAL ES OMNIPRESENTE EN LAS REGIONES METROPOLITANAS DE AMÉRICA LATINA (AL). LAS 64 REGIONES METROPOLITANAS DE AL CON MÁS DE UN MILLÓN DE RESIDENTES INCLUYEN MÁS DE MIL GOBIERNOS MUNICIPALES. LA URBANIZACIÓN Y EL CRECIMIENTO METROPOLITANO HAN MULTIPLICADO LAS DEMANDAS DE SERVICIOS LOCALES. SIN EMBARGO, LOS GOBIERNOS LOCALES DE LAS REGIONES _x000D_
METROPOLITANAS DE LOS PAÍSES DE AL SUELEN CARECER DE LA COORDINACIÓN ESTRATÉGICA NECESARIA PARA LOGRAR LOS INTERESES COLECTIVOS DE LAS CIUDADES. LA FALTA DE COORDINACIÓN O COOPERACIÓN ENTRE LAS JURISDICCIONES PRODUCE EFECTOS INDIRECTOS E INEFICIENCIA EN EL USO DE LA TIERRA, LA INFRAESTRUCTURA Y LA PRESTACIÓN DE SERVICIOS URBANOS, Y TAMBIÉN PONE EN PELIGRO LA EFICACIA DE LAS POLÍTICAS DE EQUIDAD. ESTOS PROBLEMAS PUEDEN ENMARCARSE COMO DILEMAS DE ACCIÓN COLECTIVA INSTITUCIONAL, QUE PUEDEN SER ESTUDIADOS SISTEMÁTICAMENTE A TRAVÉS DEL MARCO DE LA ACI, CON EL FIN DE OFRECER ALTERNATIVAS DE SOLUCIÓN. _x000D_
</t>
  </si>
  <si>
    <t>MANUSCRITO DEL LIBRO TITULADO “METROPOLITAN GOVERNANCE IN LATIN AMERICA. FROM FRAGMENTATION TO URBAN EQUITY?”.  _x000D_
NOTA: SE AUTORIZA LA PRESENTACIÓN DEL PROYECTO, SIEMPRE Y CUANDO SE CONSIDERE LO SIGUIENTE: EL PRODUCTO ACADÉMICO FINAL COMPROMETIDO, DEBE SER UN PRODUCTO DICTAMINADO (NO SOLO ENVIADO). LO ANTERIOR DE ACUERDO A LA RESOLUCIÓN DEL CAAD.</t>
  </si>
  <si>
    <t>0820-1415</t>
  </si>
  <si>
    <t>0264</t>
  </si>
  <si>
    <t xml:space="preserve">DIPLOMADO EN PERIODISMO DE INVESTIGACIÓN, SEXTA EDICIÓN </t>
  </si>
  <si>
    <t xml:space="preserve">MEXICANOS CONTRA A CORRUPCIÓN Y LA IMPUNIDAD, A.C. 
FUNDACIÓN FORD
</t>
  </si>
  <si>
    <t>26/09/2020</t>
  </si>
  <si>
    <t>MARÍA GRISEL SALAZAR</t>
  </si>
  <si>
    <t>PERIODISMO</t>
  </si>
  <si>
    <t xml:space="preserve">PRINCIPAL OBJETIVO DEL PROYECTO 	ADQUIRIR LOS CONOCIMIENTOS, APRENDER A USAR LAS HERRAMIENTAS Y DESARROLLAR LAS HABILIDADES NECESARIAS PARA QUE LOS PERIODISTAS PUEDAN REALIZAR EL PERIODISMO DE INVESTIGACIÓN QUE HACE FALTA EN MÉXICO.  _x000D_
 _x000D_
</t>
  </si>
  <si>
    <t xml:space="preserve">RELEVANCIA ACADÉMICA DEL PROYECTO 	EL PERIODISMO DE INVESTIGACIÓN ES UN INSUMO FUNDAMENTAL PARA LA CONSTRUCCIÓN DE CIUDADANÍA EN UNA DEMOCRACIA. AL SACAR A LA LUZ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TRASPARENCIA, FISCALIZACIÓN, RENDICIÓN DE CUENTAS Y COMBATE A LA CORRUPCIÓN.  </t>
  </si>
  <si>
    <t xml:space="preserve">30 DIPLOMAS </t>
  </si>
  <si>
    <t>31/08/2020</t>
  </si>
  <si>
    <t xml:space="preserve">Convenio en proceso de firma </t>
  </si>
  <si>
    <t>0820-1408</t>
  </si>
  <si>
    <t>0959</t>
  </si>
  <si>
    <t>PROGRAMA INTERDISCIPLINARIO "INDUSTRIA 4.0: CIENCIA TECNOLOGÍA SOCIEDAD"</t>
  </si>
  <si>
    <t xml:space="preserve">FIDEICOMISO CTI
</t>
  </si>
  <si>
    <t>31/03/2023</t>
  </si>
  <si>
    <t>2023</t>
  </si>
  <si>
    <t xml:space="preserve">ENRIQUE CABRERO MENDOZA, </t>
  </si>
  <si>
    <t>EL OBJETIVO GENERAL DEL PROGRAMA ES PRODUCIR CONOCIMIENTO CIENTÍFICO PERTINENTE RELACIONADO CON LAS POLÍTICAS PÚBLICAS PARA EL IMPULSO DE LA INNOVACIÓN, LA TECNOLOGÍA Y EL CONOCIMIENTO, APLICADO A LOS TEMAS DE INVESTIGACIÓN DE LA AGENDA DEL CIDE.</t>
  </si>
  <si>
    <t>DESARROLLAR UNA AGENDA DE INVESTIGACIÓN EN LA APLICACIÓN DE LA INTELIGENCIA ARTIFICIAL (REDES NEURONALES) EN TEMAS DE POLÍTICA PÚBLICA SOCIAL, EN LOS NICHOS DONDE EL CIDE TIENE UNA VENTAJA COMPARATIVA RELATIVA (CTI, CORRUPCIÓN, DROGAS, SALUD, JUSTICIA, ETC.)</t>
  </si>
  <si>
    <t xml:space="preserve">SEIS LIBROS EN LOS TEMAS RELEVANTES DE ESTE PROYECTO;_x000D_
CUATRO ARTÍCULOS EN LOS TEMAS RELVANTES DE ESTE PROYECTO;_x000D_
DIPLOMADO EN LOS TEMAS RELEVAN ES DE ESTE PROYECTO; EVENTO INTERNACIONAL_x000D_
</t>
  </si>
  <si>
    <t>24/08/2020</t>
  </si>
  <si>
    <t>Acta fideicomiso sección Iv</t>
  </si>
  <si>
    <t>0820-1406</t>
  </si>
  <si>
    <t>0562</t>
  </si>
  <si>
    <t>DISEÑO GRÁFICO DE LA REVISIÓN DEL PLAN ESTRATÉGICO 2030 Y TABLERO DE CONTROL DE INDICADORES</t>
  </si>
  <si>
    <t xml:space="preserve">CONSEJO NUEVO LEÓN 
</t>
  </si>
  <si>
    <t xml:space="preserve">EDUARDO SOJO GARZA-ALDAPE, </t>
  </si>
  <si>
    <t xml:space="preserve">EL OBJETIVO DEL PROYECTO ES ELABORAR EL DISEÑO GRÁFICO DE DIVERSOS DOCUMENTOS RELACIONADOS CON EL PLAN ESTRATÉGICO PARA EL ESTADO DE NUEVO LEÓN 2015-2030, ASÍ COMO EL DISEÑO Y DESARROLLO DE LA PLATAFORMA WEB (TABLERO DE CONTROL) QUE ALOJARÁ ESTOS DOCUMENTOS Y LOS ARCHIVOS DE SUS INDICADORES, ASÍ COMO LA ASESORÍA PARA LA VISUALIZACIÓN EFICIENTE Y EFECTIVA DE LOS INDICADORES Y SUS METAS. </t>
  </si>
  <si>
    <t xml:space="preserve">EL PROYECTO PERMITIRÁ CONTINUAR DESARROLLANDO LA CAPACIDAD DEL LNPP EN MATERIA DE PROGRAMACIÓN DE PLATAFORMAS DIGITALES Y VISUALIZACIÓN DE DATOS; Y CONSOLIDAR LA EXPERIENCIA DEL LNPP EN LA UTILIZACIÓN DE INDICADORES Y ESTABLECIMIENTO DE METAS PARA PROYECTOS DE VISIÓN DE LARGO PLAZO, ADEMÁS DE AFIANZAR LA GENERACIÓN DE CONOCIMIENTO PARA LA TOMA DE DECISIONES A PARTIR DEL MANEJO DE DATOS E INFORMACIÓN. </t>
  </si>
  <si>
    <t xml:space="preserve">•	DISEÑO DE LA REVISIÓN DEL PLAN ESTRATÉGICO CON TODOS SUS CONTENIDOS DE VISUALIZACIÓN. _x000D_
•	DISEÑO DEL RESUMEN EJECUTIVO CON TODOS SUS CONTENIDOS DE VISUALIZACIÓN. _x000D_
•	DISEÑO DE LOS DIAGNÓSTICOS AMPLIADOS CON TODOS SUS CONTENIDOS DE VISUALIZACIÓN. _x000D_
•	PLATAFORMA WEB CON VISUALIZACIÓN DEL TABLERO DE CONTROL Y BANCO DE DATOS PARA INDICADORES. _x000D_
</t>
  </si>
  <si>
    <t>CONVENIO</t>
  </si>
  <si>
    <t>0720-1398</t>
  </si>
  <si>
    <t>013</t>
  </si>
  <si>
    <t>ACTUALIZACIÓN DEL ÍNDICE DE CIUDADES SOSTENIBLES 2021</t>
  </si>
  <si>
    <t xml:space="preserve">BANCO NACIONAL DE MÉXICO, S.A.
</t>
  </si>
  <si>
    <t>15/07/2020</t>
  </si>
  <si>
    <t>31/07/2021</t>
  </si>
  <si>
    <t>REALIZAR UNA ACTUALIZACIÓN DEL ÍNDICE DE CIUDADES SOSTENIBLES INCORPORANDO 15 NUEVAS ZONAS METROPOLITAS QUE FUERON RECIENTEMENTE CLASIFICADAS COMO TALES POR EL CONAPO, INCORPORANDO LAS CIFRAS QUE EL INEGI PUBLIQUE EN 2020 DEL CENSO ECONÓMICO 2019 Y LAS CIFRAS DEFINITIVAS QUE ARROJE EL CENSO NACIONAL DE POBLACIÓN  VIVIENDA 2020.</t>
  </si>
  <si>
    <t>LA ACTUALIZACIÓN PERMITIRÁ CONTAR CON UNA HERRAMIENTA PARA MEDIR LA BRECHA DE LAS ZONAS METROPOLITANAS CON RESPECTO AL LOGRO DE LAS METAS DE LOS OBJETIVOS DE DESARROLLO SOSTENIBLE DE LA AGENDA 2030.</t>
  </si>
  <si>
    <t xml:space="preserve">NUEVA BASE DE INDICADORES ACTUALIZADOS PARA LAS 74 ZONAS METROPOLITANAS CON LAS RESPECTIVAS FICHAS DE METADATOS._x000D_
LA BASE DE DATOS A NIVEL MUNICIPAL PARA TODOS LOS INDICADORES. NUEVO ANÁLISIS DE CLÚSTER PARA DESTACAR LAS VENTAJAS/DEBILIDADES DE LAS ZONAS METROPOLITANAS EN LOS DISTINTOS ODS._x000D_
ACTUALIZACIÓN DEL SITIO WEB Y TRANSFERENCIA DE CÓDIGO FUENTE. INFORME SOBRE EL INDICE DE CIUDADES SOSTENIBLES 2020 CON COMPARACIONES CON LA EDICIÓN 2018 DEL ESTUDIO, EL INFORME INCLUYE UN RESUMEN EJECUTIVO EN INGLÉS Y ESPAÑOL._x000D_
LINENAMIENTOS DE "PRE SCRENNING" PARA OTORGAR FINANCIAMIENTO SOSTENIBLE A. LOS MUNICIPIOS DE LAS ZONAS METROPOLITANAS._x000D_
TABLERO DE CONTROL ACTUALIZADO CON LAS NUEVAS BASES DE DATOS Y LAS FICHAS DE METADATOS._x000D_
</t>
  </si>
  <si>
    <t>08/07/2020</t>
  </si>
  <si>
    <t>0620-1396</t>
  </si>
  <si>
    <t>0332</t>
  </si>
  <si>
    <t>ESTIMACIÓN DE LA BRECHA DE COBERTURA EN EDUCACIÓN INICIAL</t>
  </si>
  <si>
    <t xml:space="preserve">UNICEF
</t>
  </si>
  <si>
    <t>30/06/2020</t>
  </si>
  <si>
    <t>ESTIMAR EL TAMAÑO DE LA POBLACIÓN NACIONAL SIN ACCESO A SERVICIOS DE EDUCACIÓN INICIAL.</t>
  </si>
  <si>
    <t>EL PROYECTO SE INSERTA EN LAS LÍNEAS DE INVESTIGACIÓN DE LA INSTITUCIÓN, RELACIONADAS CON LA REDUCCIÓN DE DESIGUALDADES Y EL DISEÑO DE POLÍTICAS PÚBLICAS. EL CONOCIMIENTO QUE SE GENERARÁ CONTRIBUIRÁ A DESTACAR DESIGUALDADES EN LAS TRAYECTORIAS EDUCATIVAS DE POBLACIONES EN DESVENTAJA.</t>
  </si>
  <si>
    <t xml:space="preserve">REPORTE._x000D_
•	MICRO-SITIO PARA CONSULTA DE DATOS._x000D_
•	ARTÍCULO ACADÉMICO._x000D_
</t>
  </si>
  <si>
    <t>29/06/2020</t>
  </si>
  <si>
    <t>0620-1394</t>
  </si>
  <si>
    <t>0661</t>
  </si>
  <si>
    <t xml:space="preserve">STANFORD CIDE COVID WORK. EXPANDING STANFORD-CIDE COSMO _x000D_
MODELING FRAMEWORK AND METHODOLOGIES FOR COVID-19 EPIDEMIC _x000D_
MODELING ACROSS DIVERSE GEOGRAPHIES AND POPULATIONS. (62361952EHAHL, CA PRISONS COVID-19 MODELING OR STATES OF INDIA COVID-19 MODELING) </t>
  </si>
  <si>
    <t xml:space="preserve">STANFORD UNIVERSITY
</t>
  </si>
  <si>
    <t>01/04/2020</t>
  </si>
  <si>
    <t>30/09/2021</t>
  </si>
  <si>
    <t xml:space="preserve">DESARROLLO DEL MODELO DE SIMULACIÓN DE CORONAVIRUS SC-COSMO EN DISTINTAS ENTIDADES ESTATALES Y REGIONALES DEL PAÍS, ASÍ COMO PRISIONES DE CALIFORNIA E INDIA, TOMANDO EN CUENTA LA INFORMACIÓN PROVISTA DIARIAMENTE, PARA GENERAR PROYECCIONES DE DIFERENTES ESTRATEGIAS DE MITIGACIÓN PARA COMBATIR LA PANDEMIA DE COVID-19.  </t>
  </si>
  <si>
    <t xml:space="preserve">ESTA PROPUESTA OFRECE GENERAR INFORMACIÓN RÁPIDA, CONFIABLE, FIDEDIGNA, OPORTUNA, VERAZ Y RELEVANTE SOBRE LA PANDEMIA DEL COVID-19 EN MÉXICO, PARA LA TOMA DE DECISIONES PERTINENTES Y EFICACES A TRAVÉS DE  LA EVIDENCIA GENERADA CON NUESTRO MODELO Y PROYECCIONES MATEMÁTICAS. LOS RESULTADOS DE ESTE MODELO INCLUYEN DESDE LA DIFUSIÓN AL PÚBLICO EN GENERAL, A TOMADORES DE DECISIÓN ASÍ COMO A COLEGAS CIENTÍFICOS INVOLUCRADOS EN ESTE TEMA. </t>
  </si>
  <si>
    <t xml:space="preserve">IMPLEMENTAMOS LA CALIBRACIÓN AUTOMÁTICA DE SC-COSMO USANDO LOS ALGORITMOS NELDER-MEAD Y DE EVOLUCIÓN DIFERENCIAL. EXPANDIMOS SCCOSMO PARA INCORPORAR RETRASOS EN LOS SÍNTOMAS A LA DETECCIÓN NECESARIA PARA MAPEAR SERIES DE CASOS OBSERVADOS A PROCESOS MODELADOS SUBYACENTES. TAMBIÉN ADAPTAMOS LAS MATRICES DE CONTACTO OBSERVADAS A _x000D_
DIVERSAS POBLACIONES EN FUNCIÓN DE FACTORES EXPLICATIVOS COMO LAS DIFERENCIAS EN LA DENSIDAD DE POBLACIÓN. CAPTURAMOS CON MAYOR PRECISIÓN _x000D_
LA INCERTIDUMBRE EN LOS OBJETIVOS DE CALIBRACIÓN AL ESPECIFICAR LAS PROBABILIDADES DE POISSON. AGREGAMOS ESTRATIFICACIÓN ADICIONAL POR GRAVEDAD DE LA ENFERMEDAD DE COVID-19, DETECCIÓN Y UBICACIÓN CLÍNICA (POR EJEMPLO, HOSPITALIZACIÓN). AMPLIAMOS EL CONJUNTO DE INTERVENCIONES MODELADAS Y LA SOFISTICACIÓN CON LA QUE SE PARAMETRIZAN SUS TIEMPOS Y EFECTOS. _x000D_
COLABORAMOS EN LA IMPLEMENTACIÓN DE UNA ESTRUCTURA DE MODELO DE HOGAR PARA SC-COSMO QUE TIENE EN CUENTA _x000D_
Y ENTRE EL HOGAR Y LA TRANSMISIÓN COMUNITARIA. TAMBIÉN COLABORAMOS EN LA IMPLEMENTACIÓN DE CALIBRACIÓN AUTOMÁTICA DE SC-COSMO UTILIZANDO NELDER-MEAD, ALGORITMOS DE EVOLUCIÓN DIFERENCIAL Y BAYESIAN MÉTODOS A LA INDIA. COLABORAMOS EN EL DISEÑO DE SC-COSMO COMO MODELO DE MICROSIMULACIÓN Y COMENZAMOS DISCUSIÓN SOBRE CÓMO CODIFICARLO DE MANERA EFICIENTE. TAMBIÉN ESCRIBIMOS CÓDIGO SOBRE CÓMO REALIZAR ANÁLISIS DE COLINEALIDAD PARA DETERMINAR LA PRESENCIA DE NO IDENTIFICABILIDAD Y EVALUAR EL GRADO DE LA MISMA. _x000D_
</t>
  </si>
  <si>
    <t>0620-1391 FFI</t>
  </si>
  <si>
    <t>0732</t>
  </si>
  <si>
    <t>FONDO PARA EL FOMENTO A LA INTERNACIONALIZACIÓN</t>
  </si>
  <si>
    <t xml:space="preserve">FFI-LATIN AMERICAN ECONOMIC REVIEW (LAER) </t>
  </si>
  <si>
    <t>21/06/2021</t>
  </si>
  <si>
    <t>HECTOR MAURICIO NUÑEZ AMORTEGUI</t>
  </si>
  <si>
    <t xml:space="preserve">CONTRATAR EL SEVICIO EDITORIAL EXPRESS  PARA EL PROCESO EDITORAL DE LAER, PAGO LA PÁGINA DE INTERNET DE LAER Y DOI </t>
  </si>
  <si>
    <t xml:space="preserve">PROCESO EDITORIAL DE LA REVISTA ACADÉMICA EN LA INSTITUCIÓN Y DE ALTO ESTANDAR INTERNACIONAL. </t>
  </si>
  <si>
    <t xml:space="preserve">EDITORIAL DE LA REVISTA LAER </t>
  </si>
  <si>
    <t>23/06/2020</t>
  </si>
  <si>
    <t>0620-1390</t>
  </si>
  <si>
    <t>081</t>
  </si>
  <si>
    <t xml:space="preserve">BRECHA DE GÉNERO EN LA INCLUSIÓN FINANCIERA: DETERMINANTES DESDE EL LADO DE LA DEMANDA. </t>
  </si>
  <si>
    <t xml:space="preserve">BANCO BILBAO VIZCAYA ARGENTARIA, S.A., 
</t>
  </si>
  <si>
    <t>01/06/2020</t>
  </si>
  <si>
    <t xml:space="preserve">SONIA BEATRIZ DI GIANNATALE MENEGALLI, </t>
  </si>
  <si>
    <t xml:space="preserve">ESTUDIAR LA BRECHA DE GÉNERO EN INCLUSIÓN FINANCIERA (USO REGULAR DE PRODUCTOS Y SERVICIOS FINANCIEROS) EN PAÍSES DE SURAMÉRICA DESDE UNA PERSPECTIVA DE RASGOS COGNITIVOS Y DE PERSONALIDAD, PREFERENCIAS, PODER DE DECISIÓN EN EL HOGAR, EDUCACIÓN FINANCIERA Y CARACTERÍSTICAS SOCIO-DEMOGRÁFICAS.    SE UTILIZARÁN EN ESTE ESTUDIO DATOS DERIVADOS DE LA ENCUESTA DE MEDICIÓN DE CAPACIDADES FINANCIERAS EN LOS PAÍSES ANDINOS COORDINADA POR LA CORPORACIÓN ANDINA DE FOMENTO EN ARGENTINA, BOLIVIA, COLOMBIA, CHILE, ECUADOR, PARAGUAY Y PERÚ, Y POR EL BANCO CENTRAL DE BRASIL EN BRASIL. </t>
  </si>
  <si>
    <t xml:space="preserve"> EL PROYECTO ES UN PREMIO OTORGADO PARA LA REALIZACIÓN DE UN TRABAJO DE INVESTIGACIÓN SOBRE EL TEMA DE INCLUSIÓN FINANCIERA, COMO PARTE DEL OBJETIVO DE LA FUNDACIÓN BBVA DE PROMOVER LA EDUCACIÓN Y CAPACITACIÓN FINANCIERA PARA CONTRIBUIR AL ALIVIO DE LA POBREZA. _x000D_
CONTRIBUIR A LA COMPRENSIÓN DE LA ESCASA INCLUSIÓN FINANCIERA EN LOS PAÍSES ARRIBA NOMBRADOS Y EN PARTICULAR, EN EL GRUPO DE MUJERES CON ESCASOS RECURSOS SOCIOECONÓMICOS. _x000D_
 _x000D_
_x000D_
</t>
  </si>
  <si>
    <t xml:space="preserve">UN ENTREGABLE QUE SERÁ UN ARTÍCULO DE INVESTIGACIÓN QUE SE ESPERA PUBLICAR EN UNA REVISTA INTERNACIONAL ARBITRADA. PARTICIPACIÓN DE LOS INVESTIGADORES EN EVENTOS QUE PROMUEVA LA FUNDACIÓN BBVA PARA DIVULGAR LOS RESULTADOS DE LA INVESTIGACIÓN REALIZADA. _x000D_
 _x000D_
</t>
  </si>
  <si>
    <t>16/06/2020</t>
  </si>
  <si>
    <t>0620-1389 FFI</t>
  </si>
  <si>
    <t xml:space="preserve">FFI-APOYO A ESTUDIANTES DEL DOCTORADO EN CIENCIAS POLÍTICAS DEL_x000D_
CIDE. 2020_x000D_
</t>
  </si>
  <si>
    <t>23/01/2020</t>
  </si>
  <si>
    <t xml:space="preserve">ANDREAS PAUL SCHEDLER X, </t>
  </si>
  <si>
    <t>AÇNYAR A LOS ALUMNOS DEL DOCTORADO EN CIENCIA POLÍTICA PARA ASISTIR A CONFERENCIAS ACADÉMICAS Y O CURSOS ESPECIALIZADOS NACIONALES E INTERNACIONALES DURANTE EL 2020</t>
  </si>
  <si>
    <t>EL ASISTIR A CONFERENCIAS ACADÉMICAS PERMITIRÁ QUE NUATROS ESTUDIANTES EXPONGAN SUS TRABAJOS DE INVESTIGACIÓN. CONOZCAN OTROS TRABAJOS ACORDES CON SUS LÍNEAS DE INVESTIGACIÓN, SE VINCULEN CON OTROS ACADÉMICOS DE PROGRAMAS EN CIENCIA POLITICA, Y PROMUEVAN LOS PROGRAMAS Y LAS ACTIVIDADES ACADÉMICAS DEL MISMO CEE.</t>
  </si>
  <si>
    <t>CONSTANCIAS DE APROBACIÓN Y EVIDENCIA DE PRESENTACIONE Y PONENCIAS.</t>
  </si>
  <si>
    <t>07/02/2020</t>
  </si>
  <si>
    <t>Sin Movimiento</t>
  </si>
  <si>
    <t>0320-1371</t>
  </si>
  <si>
    <t>016</t>
  </si>
  <si>
    <t>ATLANTIC NETWORK 2.0</t>
  </si>
  <si>
    <t xml:space="preserve">FUNDACAO GETULIO VARGAS- INTERNATIONAL INTELIGENT UNIT
VARIOS
</t>
  </si>
  <si>
    <t>01/02/2020</t>
  </si>
  <si>
    <t>31/10/2022</t>
  </si>
  <si>
    <t>2022</t>
  </si>
  <si>
    <t xml:space="preserve">ELENA SÁNCHEZ MONTIJANO, </t>
  </si>
  <si>
    <t>CONTRIBUIR AL CONOCIMIENTO Y DISCUSIÓN PÚBLICA ALREDEDOR DE 3 EJES TEMÁTICOS EN EL MARCO DE LA CUENCA ATLÁNTICA ._x000D_
1) ENERGÍA Y SOSTENIBILIDAD._x000D_
2) COMERCIO Y ACTIVIDADES ECONÓMICAS._x000D_
3) DESIGUALDAD.</t>
  </si>
  <si>
    <t>· FOMENTAR LOS ESTUDIOS DE LA UNIÓN EUROPEA PARA COMPRENDER LAS AFECTACIONES A ÁREAS TEMÁTICAS ESPECÍFICAS A NIVEL INTERNACIONAL. · CREAR Y DESARROLLAR REDES DE ACTORES INTERNACIONALES EN EL ÁMBITO DE LOS ESTUDIOS DE LA UNIÓN EUROPEA · RECOPILAR INFORMACIÓN, INTERCAMBIAR PRÁCTICAS, CONSTRUIR CONOCIMIENTOS Y ENTENDER EL PROCESO DE INTEGRACIÓN EUROPEA.</t>
  </si>
  <si>
    <t>ARTÍCULOS DIVULGACIÓN CIENTÍFICA WEBSITE CONFERENCIAS RED DE INVESTIGADORES INTERNACIONALES</t>
  </si>
  <si>
    <t>05/03/2020</t>
  </si>
  <si>
    <t xml:space="preserve">0320-1369 FAI </t>
  </si>
  <si>
    <t>FAI- CLIENTELISMOS EN MÉXICO (RODRIGO CASTRO)</t>
  </si>
  <si>
    <t>01/03/2020</t>
  </si>
  <si>
    <t xml:space="preserve">RODRIGO CASTRO , </t>
  </si>
  <si>
    <t>ESTUDIAR EL FENÓMENO DE CLIENTELISMO EN MÉXICO EN SUS DIFERENTES FORMAS, INCLUYENDO EL RURAL Y URBANO; EL INDIGENA VS EL NO INDIGENA; EL DE LA HEGEMONÍA DEL PRI VERSUS EL CLIENTELISMO QUE SE ENCUENTRA EN LA DEMOCRACIA ACTUAL MEXICANA.</t>
  </si>
  <si>
    <t>NO SE HA ESTUDIADO LAS VARIACIONES EN LOS TIPOS DE CLIENTELISMO EN MÉXICO, NI SUS CAUSAS. NOSOTROS PLANEAMOS IR A VARIOS ESTADOS A LLEVAR A CABO ENTREVISTAS Y EVENTUALMENTE EXPERIMENTOS PARA ENTENDER MEJOR ESTE FENÓMENO DE INTERCAMBIO DE SERVICIOS INDIVIDUALIZADOS POR VOTOS.</t>
  </si>
  <si>
    <t>ARTÍCULO EN REVISTA ACADÉMICO.</t>
  </si>
  <si>
    <t>24/02/2020</t>
  </si>
  <si>
    <t>0320-1368 FAI</t>
  </si>
  <si>
    <t>0178</t>
  </si>
  <si>
    <t>FAI- CLIENTELISMOS EN MÉXICO (JOY LANGSTON)</t>
  </si>
  <si>
    <t xml:space="preserve">JOY KATHRYN LANGSTON HAWKES, </t>
  </si>
  <si>
    <t>ESTUDIOS JURÍDICOS</t>
  </si>
  <si>
    <t>0220-1351</t>
  </si>
  <si>
    <t>690</t>
  </si>
  <si>
    <t>IMPULSO AL TALENTO JOVEN EN MÉXICO</t>
  </si>
  <si>
    <t xml:space="preserve">NO APLICA
</t>
  </si>
  <si>
    <t>17/01/2020</t>
  </si>
  <si>
    <t xml:space="preserve">BLANCA HEREDIA ., </t>
  </si>
  <si>
    <t>PIPE</t>
  </si>
  <si>
    <t>EL OBJETIVO ESTRATÉGICO DE ESTE PROYECTO CONSISTE EN PROMOVER EL RECONOCIMIENTO Y EL DESARROLLO DEL TALENTO JOVEN DEL PAÍS. EN ESPECIAL, LA IDENTIFICACIÓN Y EL IMPULSO AL TALENTO POTENCIAL DE LOS JÓVENES UBICADOS EN LOS SECTORES SOCIALES MENOS AVENTAJADOS SOCIAL Y ECONÓMICAMENTE. ELLO, A FIN DE CONTRIBUIR A QUE HAYA EN MÉXICO MAYOR MOVILIDAD SOCIAL ASCENDENTE, A QUE LA ECONOMÍA CREZCA DE FORMA MÁS DINÁMICA E INCLUYENTE, ASÍ COMO A TRANSITAR A UNA SOCIEDAD MÁS JUSTA.</t>
  </si>
  <si>
    <t>MÉXICO ES UN PAÍS QUE NO HA DEDICADO ATENCIÓN SUFICIENTE A RECONOCER Y DESARROLLAR EL TALENTO DE SU POBLACIÓN. EN EL ÁMBITO EDUCATIVO, ESA FALTA DE ATENCIÓN, AUNADA A_x000D_
_x000D_
CONDICIONES ESTRUCTURALES E INSTITUCIONALES QUE LIMITAN EL DESPLIEGUE DE APTITUDES Y TALENTOS INTELECTUALES EXPLICAN EL MUY REDUCIDO NÚMERO (TANTO EN TÉRMINOS RELATIVOS COMO ABSOLUTOS) DE ESTUDIANTES MEXICANOS DE ALTO DESEMPEÑO. AL TAMAÑO MINÚSCULO DEL UNIVERSO DE JÓVENES MEXICANOS QUE HAN LOGRADO DESTACAR POR SUS LOGROS ESCOLARES Y ACADÉMICOS1, SE SUMA EL HECHO DE QUE UNA PARTE MUY IMPORTANTE DE ESE UNIVERSO PROVIENE DE LOS ESTRATOS SOCIALMENTE MÁS AVENTAJADOS DEL PAÍS. SI TOMAMOS EN CUENTA QUE LA INVESTIGACIÓN INDICA QUE EL TALENTO INTELECTUAL POTENCIAL SE DISTRIBUYE SOCIALMENTE DE MANERA MUCHO MÁS PAREJA QUE OTROS ACTIVOS Y QUE UN PORCENTAJE MUY ALTO DE LA POBLACIÓN MEXICANA SE UBICA EN SITUACIÓN DE POBREZA, EL QUE EL TALENTO REVELADO SE CONCENTRE EN LOS SECTORES DE MAYORES INGRESOS TIENE DOS COSTOS MUY IMPORTANTES. PRIMERO, UN COSTO MUY SERIO EN TÉRMINOS DE EQUIDAD, PUES RESTRINGE EL DESARROLLO DE LAS APTITUDES Y TALENTOS DE LOS SECTORES SOCIALES QUE MÁS PUDIERAN BENEFICIARSE DE LA POSIBILIDAD DE DESARROLLARLO, SI TOMAMOS EN CUENTA QUE, CON FRECUENCIA, EL TALENTO POTENCIAL REPRESENTA EL ÚNICO ACTIVO DEL QUE DISPONEN PARA ACCEDER A MEJORES CONDICIONES DE VIDA. SEGUNDO, UN COSTO IMPORTANTE EN LA CAPACIDAD AGREGADA DEL PAÍS PARA GENERAR RIQUEZA Y DESARROLLO, DADO QUE, LA FALTA DE INICIATIVAS Y POLÍTICAS DE IMPULSO AL TALENTO LIMITA, EN GRAN MEDIDA, EL DESARROLLO DE ESTE A LOS NIÑOS Y JÓVENES UBICADOS EN AQUELLOS SECTORES POBLACIONALES QUE DISPONEN DE LOS RECURSOS SOCIALES, CULTURALES Y ECONÓMICOS PARA HACERLO POSIBLE.</t>
  </si>
  <si>
    <t>1. NOTA DE POLÍTICA PÚBLICA EN LA QUE SE SISTEMATIZA EL CONOCIMIENTO DISPONIBLE (NACIONAL E INTERNACIONAL) SOBRE LA IDENTIFICACIÓN DE TALENTO INTELECTUAL Y LAS MEJORES MANERAS DE IMPULSARLO. 2. BASES DE DATOS TALENTO JOVEN: REVISIÓN Y ORGANIZACIÓN DE LAS BASES DE DATOS DE LAS DIVERSAS EDICIONES DE LOS PROGRAMAS TALENTUM-UNIVERSIDAD DESARROLLADOS POR EL PIPE/CIDE. 3. REPORTE EN EL QUE SE IDENTIFIQUEN METODOLOGÍAS INNOVADORAS PARA EVALUAR PROGRAMAS DE IMPULSO AL TALENTO CON MÚLTIPLES COMPONENTES. 4. REPORTE EN EL CUAL SE IDENTIFICARÁN INICIATIVAS, PROGRAMAS Y ORGANIZACIONES EN MÉXICO ORIENTADAS O VINCULADAS AL IMPULSO AL TALENTO JOVEN. 5. ELABORACIÓN DE 2 PROPUESTAS PARA INTERVENCIONES_x000D_
_x000D_
RELACIONADAS CON EL DESARROLLO DEL TALENTO INTELECTUAL POTENCIAL EN POBLACIONES MUY DIVERSAS EN TÉRMINOS SOCIALES, CULTURALES Y ECONÓMICOS. 6. REPORTE DE OBSERVACIÓN PARTICIPANTE EN PROGRAMAS DIRIGIDOS A RECONOCER Y DESARROLLAR EL TALENTO INTELECTUAL ENTRE JÓVENES MEXICANOS. 7. DISEÑO Y EJECUCIÓN DE INTERVENCIONES PILOTO O BIEN DE INSTRUMENTOS, ACTIVIDADES Y MATERIALES PARA IMPULSAR EL TALENTO INTELECTUAL POTENCIAL, EN ESPECIAL ENTRE JÓVENES PROVENIENTE DE HOGARES EN DESVENTAJA SOCIAL. 8. ORGANIZACIÓN DE EVENTOS DE DIFUSIÓN Y VINCULACIÓN: 1 CONFERENCIAS, 1 TALLER, 3 SEMINARIOS. TODOS ORIENTADOS A AMPLIACIÓN DE REDES Y VÍNCULOS SOCIALES, ASÍ COMO EXPERIENCIAS FORMATIVAS INNOVADORAS QUE CONTRIBUYAN A EMPAREJAR LOS CONOCIMIENTOS Y HABILIDADES DE JÓVENES TALENTOSOS PROVENIENTES DE DISTINTOS ESTRATOS SOCIALES Y, POR TANTO, DOTADOS DE ACERVOS DE CAPITAL CULTURAL Y SOCIAL MUY DE MAGNITUDES MUY DIFERENTES. 9. ORGANIZACIÓN SEMINARIOS Y ENCUENTROS ACADÉMICOS SOBRE TEMAS DE POLÍTICA EDUCATIVA: 3 SEMINARIOS Y UNA CONFERENCIA.</t>
  </si>
  <si>
    <t>0220-1349</t>
  </si>
  <si>
    <t>900</t>
  </si>
  <si>
    <t xml:space="preserve">SECCIÓN X - CLEAR LAC 2020 </t>
  </si>
  <si>
    <t xml:space="preserve">CLEAR
</t>
  </si>
  <si>
    <t>09/01/2020</t>
  </si>
  <si>
    <t>LA INICIATIVA CLEAR GLOBAL (CENTERS FOR LEARNING ON EVALUATION AND RESULTS) ES UNA ESTRATEGIA DEL GRUPO INDEPENDIENTE DE EVALUACIÓN DEL BANCO MUNDIAL QUE SURGE EN EL AÑO 2010. EL OBJETIVO DE LA INICIATIVA ES FORTALECER LAS CAPACIDADES DE MONITOREO Y EVALUACIÓN (MYE) DE DIFERENTES ACTORES (GOBIERNO, SOCIEDAD CIVIL, ACADEMIA, ETC.) PARA MEJORAR EL DESEMPEÑO DE LAS POLÍTICAS PÚBLICAS EN PAÍSES DEL SUR GLOBAL. EN 2012, COMO PARTE DE LA INICIATIVA GLOBAL CLEAR, SURGE EL CENTRO PARA EL APRENDIZAJE EN EVALUACIÓN Y RESULTADOS DE AMÉRICA LATINA Y EL CARIBE (CLEAR LAC). EL CENTRO HA TRANSITADO POR DIFERENTES PROCESOS QUE LE HAN PERMITIDO POSICIONARSE COMO UNO DE LOS REFERENTES DE MYE MÁS RELEVANTES EN MÉXICO, AMÉRICA LATINA Y EL MUNDO. HOY, LAS LÍNEAS DE TRABAJO QUE ORIENTAN SU QUEHACER SON: 1. DEL RECONOCIMIENTO DEL MYE A LAS ACCIONES CONCRETAS 2. FORTALECIMIENTO DE CAPACIDADES EN MYE_x000D_
_x000D_
3. EVALUACIONES RIGUROSAS Y UTILIZABLES 4. INVESTIGACIÓN Y DIFUSIÓN DE CONOCIMIENTO SOBRE MYE 5. PROGRAMA DE MYE RURAL (PRIME, POR SUS SIGLAS EN INGLÉS) TODAS ELLAS COMPRENDEN UNA RUTA DE ACCIÓN INTEGRAL, SINÉRGICA, PARA ALCANZAR LOS OBJETIVOS DEL CENTRO EN AMÉRICA LATINA Y EL CARIBE. CLEAR LAC CUENTA CON UNA ESTRUCTURA ORGÁNICA QUE RESPONDE A LAS NECESIDADES ADMINISTRATIVAS Y OPERATIVAS DEL CENTRO. ACTUALMENTE, CLEAR LAC CONTEMPLA SEIS COORDINACIONES: GENERAL, EJECUTIVA, ADMINISTRACIÓN, CAPACITACIÓN, EVALUACIÓN Y ANÁLISIS, Y PRIME. ADEMÁS, EN EL CENTRO COLABORAN DOCE PROFESIONISTAS ENCARGADOS DE LA GESTIÓN DE PROYECTOS Y DE LAS ÁREAS OPERATIVAS DEL CLEAR LAC (GESTIÓN DEL CONOCIMIENTO, PROGRAMACIÓN WEB, INVESTIGACIÓN APLICADA, MONITOREO INTERNO, DIFUSIÓN, ORGANIZACIÓN DE EVENTOS, LOGÍSTICA DE CURSOS, DISEÑO DE CURRÍCULA, EDICIÓN, ENTRE OTROS).</t>
  </si>
  <si>
    <t>CLEAR PARA AMÉRICA LATINA CONTRIBUYE AL APRENDIZAJE LOCAL, REGIONAL Y GLOBAL DE MONITOREO Y EVALUACIÓN MEDIANTE EL DESARROLLO DE CURSOS INNOVADORES, EL INTERCAMBIO DE CONOCIMIENTO TEÓRICO Y PRÁCTICO, Y EL APRENDIZAJE ENTRE PARES. ENTRE LOS PRODUCTOS DE INVESTIGACIÓN MÁS DESTACADOS DEL CENTRO SE ENCUENTRAN LA ANTOLOGÍA SOBRE EVALUACIÓN (CIDE-CLEAR LAC) Y EL PANORAMA DE LOS SISTEMAS NACIONALES DE MONITOREO Y EVALUACIÓN EN AMÉRICA LATINA: ASÍ COMO LA PLATAFORMA APRENDER, QUE REÚNE LOS PROGRAMAS DE FORMACIÓN DE CAPACIDADES EN MONITOREO Y EVALUACIÓN (M&amp;E) EN AMÉRICA LATINA Y EL CARIBE. LOS PROYECTOS DESARROLLADOS POR CLEAR LAC FOMENTAN EL USO DE EVIDENCIA PARA LA TOMA DE MEJORES DECISIONES DE POLÍTICA PÚBLICA. ESTOS PROYECTOS SON REALIZADOS PARA EL SECTOR PÚBLICO, PRIVADO Y SOCIEDAD CIVIL, CON LA FINALIDAD DE PROMOVER LA CULTURA Y LA IMPLEMENTACIÓN DE SISTEMAS DE MONITOREO Y EVALUACIÓN EN LA REGIÓN.</t>
  </si>
  <si>
    <t>PRESENTACIÓN CON EL ESTATUS DE LOS PROYECTOS Y ACTIVIDADES DE LAS LÍNEAS DE TRABAJO DE CLEAR LAC DURANTE 2020</t>
  </si>
  <si>
    <t>0120-1344</t>
  </si>
  <si>
    <t>2017</t>
  </si>
  <si>
    <t>0120-1341</t>
  </si>
  <si>
    <t>740</t>
  </si>
  <si>
    <t>"OPERACIÓN DEL LABORATORIO NACIONAL DE POLÍTICAS PÚBLICAS 2020"</t>
  </si>
  <si>
    <t>20/01/2020</t>
  </si>
  <si>
    <t>FINANCIAR LA OPERACIÓN DEL LABORATORIO NACIONAL DE POLÍTICAS PÚBLICAS (LNPP) EN 2020</t>
  </si>
  <si>
    <t>EL LNPP ES UN ESPACIO DE INNOVACIÓN DONDE SE GENERA CONOCIMIENTO APLICADO PARA LA RESOLUCIÓN DE PROBLEMAS PÚBLICOS A PARTIR DE LA INTELIGENCIA COLECTIVA, LAS CIENCIAS DE DATOS Y MODELOS DE SIMULACIÓN. _x000D_
EL LNPP CONTRIBUYE A FORMAR RECURSOS HUMANOS, A LA TOMA DE DECISIONES INFORMADA Y A LA MEJORA DE POLÍTICAS PÚBLICAS BASADAS EN EVIDENCIA ESTABLECIENDO ALIANZAS CON DIFERENTES ÓRDENES DE GOBIERNO DEL SECTOR PÚBLICO, ASÍ COMO LOS SECTORES PRIVADO, SOCIAL Y ACADÉMICO._x000D_
EL EQUIPO DEL LNPP CUENTA CON EXPERIENCIA EN EL ÁMBITO ACADÉMICO, PÚBLICO Y PRIVADO; Y REALIZA SUS ACTIVIDADES CON EXCELENCIA ACADÉMICA, RIGOR CIENTÍFICO, ÉTICA, HONESTIDAD E INDEPENDENCIA.</t>
  </si>
  <si>
    <t>SE ANEXA PLAN DE TRABAJO DEL LNPP PARA 2020 Y CUMPLIMIENTO DE METAS 2019</t>
  </si>
  <si>
    <t>22/01/2020</t>
  </si>
  <si>
    <t>0120-1339</t>
  </si>
  <si>
    <t>0778</t>
  </si>
  <si>
    <t>MICROSIMULATION MODELING TO COMPARE THE EFFECTIVENESS AND COST-EFFECTIVENESS OF NONDRUG INTERVENTIONS TO MANAGE CLINICAL SYMPTOMS IN RACIALLY/ETHNICALLY DIVERSE PERSONS WITH DEMENTIA</t>
  </si>
  <si>
    <t xml:space="preserve">UNIVERSIDAD DE MINNESOTA
UNIVERSIDAD DE MINNESOTA
</t>
  </si>
  <si>
    <t>FERNANDO ALARID</t>
  </si>
  <si>
    <t>PROGRAMA DE POLÍTICAS DE DROGAS</t>
  </si>
  <si>
    <t>PROPORCIONAR ORIENTACIÓN METODOLÓGICA GENERAL SOBRE EL PROYECTO PRINCIPAL, AYUDAR A SUPERVISAR LA REPROGRAMACIÓN DEL MODELO DE MICROSIMULACIÓN DE DEMENCIA EN R E IMPLEMENTAR DIRECTAMENTE LOS ANÁLISIS DE VALOR DE LA INFORMACIÓN.</t>
  </si>
  <si>
    <t>LA ENFERMEDAD DE ALZHEIMER Y LOS TRASTORNOS RELACIONADOS (ADRD) AFECTAN A MÁS DE 5 MILLONES DE ESTADOUNIDENSES,_x000D_
_x000D_
IMPACTA DESPROPORCIONADAMENTE A LAS POBLACIONES MINORITARIAS Y TIENE CONSECUENCIAS ECONÓMICAS. DOS CARACTERÍSTICAS CLÍNICAS EN PARTICULAR: EL DETERIORO FUNCIONAL Y LOS SÍNTOMAS DE COMPORTAMIENTO SE ASOCIAN CON MÁS CUIDADOS Y GASTOS DE MEDICARE / MEDICAID / FAMILIARES EN COMPARACIÓN CON EL DETERIORO COGNITIVO SOLO. PARA AYUDAR A LAS PERSONAS CON ADRD A PERMANECER EN EL HOGAR CON CALIDAD DE VIDA, ES VITAL PROPORCIONAR A LOS CUIDADORES FAMILIARES, LOS PROVEEDORES MÁS GRANDES DE ATENCIÓN DE ADRD, UN APOYO EFECTIVO. LAS REVISIONES SISTEMÁTICAS CONCLUYEN QUE LAS INTERVENCIONES DIÁDICAS NO FARMACOLÓGICAS QUE INVOLUCRAN A PERSONAS CON ADRD Y PROPORCIONAN HABILIDADES A LOS CUIDADORES MANTIENEN O DISMINUYEN EFICAZMENTE EL DETERIORO FUNCIONAL Y / O REDUCEN LOS COMPORTAMIENTOS RELACIONADOS CON ADRD. NO ESTÁ CLARO EN CUANTO A LOS EFECTOS DE ESTOS PROGRAMAS EN LOS RESULTADOS DE RELEVANCIA PARA LAS FAMILIAS Y LOS RESPONSABLES POLÍTICOS A LO LARGO DE LA TRAYECTORIA DE LA ENFERMEDAD. PROPONEMOS UTILIZAR MÉTODOS INNOVADORES DE MODELOS DE SIMULACIÓN PARA EXTENDER LOS HALLAZGOS DE ENSAYOS CLÍNICOS ALEATORIOZADOS (ECA) EN INTERVENCIONES DIÁDICAS SELECCIONADAS. UTILIZAREMOS NUESTRO MODELO DE MICROSIMULACIÓN ADRD PUBLICADO (ADRD-MM) PARA INFERIR EL EFECTO DE INTERVENCIONES DIÁDICAS COMPROBADAS EN CUATRO RESULTADOS DE POLÍTICAS FAMILIARES Y DE SALUD (ESPECÍFICAMENTE, HORAS DE CUIDADO, DÍAS EN UN HOGAR DE ANCIANOS, COSTOS Y PERSONAS CON ADRD Y LA CALIDAD DE SU CUIDADOR -AÑOS DE VIDA AJUSTADOS). ADEMÁS, DADO QUE LOS GRUPOS RACIALES / ÉTNICOS PUEDEN NO TENER ACCESO UNIVERSAL A LAS INTERVENCIONES, CONTABILIZAREMOS EL ACCESO DIFERENCIAL EN NUESTRO MODELO MEDIDO POR DOS FACTORES PARA LOS QUE HAY DATOS DISPONIBLES: PERMANECER EN LA COMUNIDAD Y TENER ESTRUCTURAS FAMILIARES SIMILARES A LAS PROBADAS EN LOS ECA</t>
  </si>
  <si>
    <t>1. DESCRIPCIÓN DEL MODELO DE MICROSIMULACIÓN DE DEMNCIA IMPLEMENTADO EN R 2. DOCUMENTO DE TRABAJO CON ANÁLISIS COMPARANDO DISTINTAS INTERVENCIONES DIÁDICAS NOFARMACOLÓGICAS EN PACIENTES ADRD 3. DOCUMENTO DE TRABAJO CON LOS ANÁLISIS DE VALOR DE LA INFORMACIÓN</t>
  </si>
  <si>
    <t>1219-1332</t>
  </si>
  <si>
    <t>0689</t>
  </si>
  <si>
    <t>PROYECTO DE CERTIFICACIÓN EN MONITOREO Y EVALUACIÓN (M&amp;E) EN DESARROLLO RURAL, PROGRAMA EN M&amp;E RURAL (PRIME-FASE II)</t>
  </si>
  <si>
    <t xml:space="preserve">FONDO INTERNACIONAL DE DESARROLLO AGRÍCOLA (FIDA)
FONDO INTERNACIONAL DE DESARROLLO AGRÍCOLA (FIDA)
</t>
  </si>
  <si>
    <t>AMPLIAR EL ALCANCE DE PRIME MEDIANTE: I) CAPACITACIÓN DE UNA TERCERA GENERACIÓN DE HASTA 100 FUNCIONARIOS DE IFAD; II)DISEÑO DE PROGRAMA CURRICULAR DE UN CURSO AVANZADO ADICIONAL; Y III) PARTICIPACIÓN DE OTROS FUNCIONARIOS DE IFAD Y DE ORGANISMOS INTERNACIONALES MEDIANTE PAGO DE CUOTAS PARA ESCOLAR EL PROGRAMA Y ASEGURAR SU SUSTENTABILIDAD EN EL LARGO PLAZO</t>
  </si>
  <si>
    <t xml:space="preserve">ESTA INICIATIVA CONTRIBUYE A LA CREACIÓN DE BIENES PÚBLICOS. TODOS LOS MATERIALES QUE SE DESARROLLEN PARA LOS CURSOS, TANTO DE FUNDAMENTOS COMO AVANZADOS, SERÁN DE LIBRE ACCESO Y ESTARÁN DISPONIBLES EN LÍNEA, EN TRES IDIOMAS._x000D_
EL PROYECTO TIENE TAMBIÉN UN COMPONENTE DE DISEMINACIÓN DEL CONOCIMIENTO DE MEJORES PRÁCTICAS EN MONITOREO Y EVALUACIÓN QUE PUEDE REPLICARSE EN OTROS SECTORES </t>
  </si>
  <si>
    <t>REVISIÓN Y ACTUALIZACIÓN DE LA CURRÍCULA DE LOS CURSOS DE FUNDAMENTOS (I Y II) Y DEL CURSO DE EVALUACIÓN DE IMPACTO; PUBLICACIÓN DE MATERIALES EN LA RED EN TRES IDIOMAS; OFERTA DE CURSOS HASTA ´PARA 100 PARTICIPANTES DE IFAD, CON OPCIÓN PARA EXTERNOS AUTOFINANCIADOS; DESARROLLO DE CURRÍCULA DE UN CURSO ESPECIALIZADO ADICIONAL AL DE EVALUACIÓN DE IMPACTO; ACTUALIZACIÓN DEL COMPONENTE DE APRENDIZAJE EN LÍNEA PARA COMPLEMENTAR LA CAPACITACIÓN PRESENCIAL; DESARROLLO DE UNA PLATAFORMA DE COLABORACIÓN ENTRE PARTICIPANTES E INSTRUCTORES; Y ELABORACIÓN DE MATERIALES DE COMUNICACIÓN:_x000D_
SE PREVÉ QUE EL CURSO DE FUNDAMENTOS I SE OFREZCA EN SEDES CLEAR; MIENTRAS EL FUNDAMENTOS II SE LLEVARÁ A CABO EN UNA SOLA SEDE EN EL SEGUNDO SEMESTRE DEL 2020</t>
  </si>
  <si>
    <t>11/12/2019</t>
  </si>
  <si>
    <t>1119-1324</t>
  </si>
  <si>
    <t>0674</t>
  </si>
  <si>
    <t>TRAYECTORIAS CRIMINALES DE PERSONAS PRIVADAS DE LA LIBERTAD EN MÉXICO</t>
  </si>
  <si>
    <t xml:space="preserve">UNIVERSIDAD DE OSLO (NORUEGA)
</t>
  </si>
  <si>
    <t>07/10/2019</t>
  </si>
  <si>
    <t xml:space="preserve">GUSTAVO JAVIER FONDEVILA , </t>
  </si>
  <si>
    <t xml:space="preserve">REALIZAR UN ESTUDIO CUALITATIVO DE LAS TRAYECTORIAS CRIMINALES DE 24 PERSONAS PRIVADAS DE LA LIBERTAD. EL PROYECTO TIENE COMO PRINCIPALES OBJETIVOS:_x000D_
L . REALIZAR 24 "HISTORIAS DE VIDA" A 12 HOMBRES Y 12 MUJERES SOBRE TEMAS COMO FAMILIA, CORRUPCIÓN INSTITUCIONAL, TURNING POINTS, REHABILITACIÓN, VIDA EN RISIÓN, ETC._x000D_
</t>
  </si>
  <si>
    <t>LAS TRAYECTORIAS CRIMINALES ES UN TEMA PRÁCTICAMENTE INEXPLORADO EN LATINOARNÉRICA (SOBRE TODO, EN TÉRMINOS CUALITATIVOS). SU ESTUDIO PERMITIRÁ ABORDAR UN TEMA CENTRAL DE LA CRIMINOLOGÍA: LOS TURNING POINTS, ES DECIR, AQUELLAS SITUACIONES, MOMENTOS, BACKGROUNDS QUE LLEVAN A LAS PERSONAS A COMETER UN CRIMEN.</t>
  </si>
  <si>
    <t>1.- PUBLICACIÓN ACADÉMICA DICTAMINADA SOBRE MOTHERHOOD IN PRISON._x000D_
2.- PUBLICACIÓN ACADÉMICA DICTAMINADA SOBRE FATHERHOOD IN PRISON. _x000D_
3.- PUBLICACIÓN ACADÉMICA DICTAMINADA SOBRE TRAYECTORIAS CRIMINALES EN MÉXICO.</t>
  </si>
  <si>
    <t>11/11/2019</t>
  </si>
  <si>
    <t>1119-1320</t>
  </si>
  <si>
    <t>0326</t>
  </si>
  <si>
    <t>ELEMENTOS BÁSICOS Y CAPACITACIÓN PARA UNA POLÍTICA ESTATAL ANTICORRUPCIÓN DE COAHUILA</t>
  </si>
  <si>
    <t xml:space="preserve">SISTEMA ESTATAL ANTICORRUPCIÓN COAHUILA
</t>
  </si>
  <si>
    <t>01/11/2019</t>
  </si>
  <si>
    <t>OLIVER MEZA CANALES</t>
  </si>
  <si>
    <t>PIRC</t>
  </si>
  <si>
    <t>GENERAR UN PRODUCTO ACADÉMICO Y REALIZAR CAPACITACIÓN PARA EL DISEÑO Y DESARROLLO DE LA POLÍTICA ESTATAL ANTICORRUPCIÓN. EL INTERÉS DE ESTE PROYECTO ES OFRECER HERRAMIENTAS BÁSICAS PARA LA CONSTRUCCIÓN DE PARÁMETROS COMUNES EN LAS POLÍTICAS ESTATALES ANTICORRUPCIÓN EN EL PAÍS.</t>
  </si>
  <si>
    <t xml:space="preserve">EL DISEÑO DE ESTOS INSTRUMENTOS, ELABORADOS POR EL_x000D_
PROGRAMA INTERDISCIPLIRIARIO DE RENDICIÓN DE CUENTAS DEL CENTRO DE INVESTIGACIÓN Y DOCENCIA ECONÓMICAS (CIDE), SE BASA EN LA INVESTIGACIÓN APLICADA PARA EL DISEÑO DE POLÍTICAS PÚBLICAS. CONVIENE PUNTUALIZAR QUE LOS INSTRUMENTOS TIENEN LA VIRTUD DE EVALUAR LAS CONDICIONES EN LAS QUE SE ENCUENTRAN LOS MECANISMOS DE TRANSPARENCIA, RENDICIÓN DE CUENTAS Y ESTIÓN PÚBLICA EN LOS SI UIENTES ÁMBITOS: ARCHIVOS,_x000D_
</t>
  </si>
  <si>
    <t xml:space="preserve">INFORMACIÓN PÚBLICA, CONTABILIDAD, PRESUPUESTO, COMPRAS Y OBRAS PÚBLICAS, MONITOREO Y EVALUACIÓN, FISCALIZACIÓN, PROFESIONALIZACIÓN Y CONTROL INTERNO. ASIMISMO, DEBE SEÑALARSE QUE HERRAMIENTAS SIMILARES YA SE HAN UTILIZADO EN OTRAS ENTIDADES CON RESULTADOS EXITOSOS_x000D_
DOCUMENTO "ELEMENTOS BÁSICOS PARA UNA POLÍTICA ESTATAL ANTICORRUPCIÓN. ESTUDIO ANALÍTICO Y PROPUESTAS PARA EL DISEÑO DE POLÍTICA PÚBLICA EN COAHUILA"._x000D_
LIBRO MÁS ALLÁ DEL DISEÑO LEGAL. HACIA LAS POLÍTICAS ESTATALES ANTICORRUPCIÓN. EN EL LIBRO SE INCORPORARÁN ARTÍCULOS SOBRE: (1) RESPONSABILIDADES ADMINISTRATIVAS DE LOS SERVIDORES PÚBLICOS; (2) LÍNEAS DE POLÍTICA PÚBLICA PARA ATENDER LAS VERTIENTES PRIORITARIAS DEL PROBLEMA DE LA CORRUPCIÓN; (3) ÉTICA PÚBLICA Y COMBATE A LA CORRUPCIÓN MUNICIPAL; (4) RENDICIÓN DE CUENTAS Y COMBATE A LA CORRUPCIÓN MUNICIPAL. ADICIONALMENTE, SE CONTARÁ CON UN PRÓLOGO DEL DR. MAURICIO MERINO Y UNA INTRODUCCIÓN. EL EPÍLOGO CORRERÁ A CARGO DEL DR. RICARDO JIMÉNEZ GONZÁLEZ. EL LIBRO TENDRÁ EL SELLO DEL CIDE. CONTARÁ CON UN MÁXIMO DE 150 CUARTILLAS EDITORIALES Y SE PREVÉ UN TIRAJE DE 400 EJEMPLARES. EL PROYECTO CONTEMPLA RECURSOS PARA QUE LA EDICIÓN E IMPRESIÓN DEL VOLUMEN SEA CON RECURSOS PROPIOS. LOS AUTORES PARTICIPANTES SERÁN: DRA. LOURDES MORALES CANALES, DRA. ANA ELENA FIERRO FERRÁEZ, MTRO. JOSÉ BAUTISTA FARÍAS, MTRO. JAIME HERNÁNDEZ COLORADO. SE CONSIDERA POSIBLE INCORPORAR DOS AUTORES MÁS, INTEGRANTES DE LA_x000D_
COMUNIDAD PIRC_x000D_
</t>
  </si>
  <si>
    <t>05/11/2019</t>
  </si>
  <si>
    <t xml:space="preserve">vencido </t>
  </si>
  <si>
    <t>1019-1315</t>
  </si>
  <si>
    <t>0947</t>
  </si>
  <si>
    <t>PROGRAMA DE SOCIOS INSTITUCIONALES DEL PIRC</t>
  </si>
  <si>
    <t xml:space="preserve">VARIOS
</t>
  </si>
  <si>
    <t xml:space="preserve">MAURICIO MERINO HUERTA, </t>
  </si>
  <si>
    <t>CONSOLIDAR A LA COMUNIDAD PIRC, GARANTIZAR SU PERMANENCIA Y VIABILIDAD EN EL TIEMPO, E INCORPORAR A LAS UNIVERSIDADES E INSTITUCIONES DE INVESTIGACIÓN, DE LAS QUE PROVIENEN LOS 218 INVESTIGADORES DE LA COMUNIDAD, A LAS ACTIVIDADES DE INVESTIGACIÓN, ANÁLISIS, DIVULGACIÓN Y DEBATE ACADÉMICO QUE LLEVA A CABO LA RED DE INVESTIGADORES.</t>
  </si>
  <si>
    <t xml:space="preserve">EL PLANTEAMIENTO QUE ARTICULA EL CONSORCIO DE SOCIOS INSTITUCIONALES DEL PIRC, ES EL TRABAJO COLABORATIVO ENTRE INSTITUCIONES DE TODAS LAS ENTIDADES FEDERATIVAS DEL PAÍS PARA PROMOVER LA INVESTIGACIÓN SOBRE RENDICIÓN DE CUENTAS Y COMBATE A LA CORRUPCIÓN Y, EN EL MISMO SENTIDO, ARTICULAR UN ESQUEMA ESPECIALIZADO DE VIGILANCIA Y SEGUIMIENTO A LAS ACCIONES DE POLÍTICA QUE SE ENCAMINAN A RESOLVER EL PROBLEMA DE LA CORRUPCIÓN EN LAS ENTIDADES FEDERATIVAS Y MUNICIPIOS DEL PAÍS, ASÍ COMO EN EL ÁMBITO NACIONAL._x000D_
EL ESQUEMA DE TRABAJO QUE SE PROPONE, Y QUE VERTEBRA LA PROPUESTA DEL PROGRAMA, SE CENTRA EN LA INCORPORACIÓN FORMAL DE LAS UNIVERSIDADES E INSTITUCIONES DE INVESTIGACIÓN A LA COMUNIDAD P[RC, MEDIANTE UNA CONTRIBUCIÓN ECONÓMICA._x000D_
DICHA APORTACIÓN SERÁ LA BASE PARA GARANTIZAR LA CAPACIDAD INSTITUCIONAL DE LA COMUNIDAD PIRC, A FIN DE DAR CUMPLIMIENTO A LOS OBJETIVOS Y METAS DEFINIDOS PARA 2019 Y 2020. LOS SOCIOS INSTITUCIONALES OBTENDRÁN ACCESO Y USO DE LOS RESULTADOS DE INVESTIGACIÓN, LOS MEDIOS DE DIVULGACIÓN Y LAS HERRAMIENTAS DE CAPACITACIÓN QUE GENERE LA COMUNIDAD PIRC, ASÍ COMO ARTICI ACIÓN EN LAS REUNIONES ACADÉMICAS._x000D_
</t>
  </si>
  <si>
    <t xml:space="preserve">VERFIENFE 7. REUNIONES ACADÉMICAS:_x000D_
&gt; LA COMUNIDAD PIRC Y SUS SOCIOS INSTITUCIONALES CONVOCARÁN, AL MENOS, A LAS SIGUIENTES REUNIONES:_x000D_
REUNIÓN DE PRIMAVERA DE LA COMUNIDAD PIRC. TEMAS: REFORMA MUNICIPAL, COMBATE A LA CORRUPCIÓN MUNICIPAL._x000D_
CONGRESO NACIONAL DE TRANSPARENCIA Y RENDICIÓN DE CUENTAS MUNICIPALES. TEMA: CONTROL INTERNO Y FISCALIZACIÓN EN EL ÁMBITO MUNICIPAL._x000D_
SEMINARIO PERMANENTE DE LA COMUNIDAD PIRC._x000D_
SEMINARIOS ESTATALES SOBRE RENDICIÓN DE CUENTAS Y COMBATE A LA CORRUPCIÓN._x000D_
FOROS REGIONALES PARA FORMACIÓN DE CAPACIDADES EN CIUDADANÍA Y GOBIERNO PARA EL COMBATE A [A CORRUPCIÓN MUNICIPAL._x000D_
VERTIENTE 2. PUBLICACIONES:_x000D_
DIVULGACIÓN DE PUBLICACIONES DE LA COMUNIDAD PIRC-RRC ENTRE COMUNIDADES UNIVERSITARIAS._x000D_
PUBLICACIONES DE COMUNIDAD PIRC COMO PRODUCTOS INTERINSTITUCIONALES. REVISTA DE RENDICIÓN DE CUENTAS'._x000D_
CUADERNOS DE LA RRC._x000D_
ESTUDIOS DE LA COMUNIDAD PIRC._x000D_
VERTIENTE 3. CAPACITACIÓN:_x000D_
• DIPLOMADO EN TRANSPARENCIA, RENDICIÓN E CUENTAS Y COMBATE A LA CORRUPCIÓN._x000D_
CURSO "GESTIÓN DOCUMENTAL PARA LA RENDIPIÓN DE CUENTAS Y EL COMBATE A LA CORRUPCIÓN"._x000D_
CURSO "MECANISMOS DE RENDICIÓN DE CUENTAS"._x000D_
VERTIENTE 4. DIVULGACIÓN:_x000D_
&gt; INCORPORACIÓN DE INSUMOS DE INFORMACIÓN GENERADOS POR LOS SOCIOS INSTITUCIONALES A:_x000D_
PLATAFORMA CONJUNTA COMUNIDAD PIRC-RRC._x000D_
BOLETÍN DE LA RED POR TA RENDICIÓN DE CUENTAS._x000D_
NOVEDADES EDITORIALES._x000D_
&gt; GENERACIÓN DE ESPACIOS DE DIVULGACIÓN DE RESULTADOS DE INVESTIGACIÓN DE LA COMUNIDAD PIRC CON INSTITUCIONES PÚBLICAS INVOLUCRADAS EN COMBATE A LA CORRUPCIÓN EN EL PAÍS._x000D_
VERTIENTE 5. VINCULACIÓN INTERNACIONAL:_x000D_
RED SUR-SOR DE RENDICIÓN DE CUENTAS, ARTICULADA DESDE LA COMUNIDAD PIRC._x000D_
VINCULACIÓN CON INSTITUCIONES Y ORGANIZACIONES REGIONALES E INTERNACIONALES PARA EL DESARROLLO DE INVESTIGACIÓN SOBRE RENDICIÓN DE CUENTAS Y COMBATE A LA CORRUPCIÓN._x000D_
PROYECTOS DE INVESTIGACIÓN CONJUNTA Y APOYOS A LA INVESTIGACIÓN._x000D_
</t>
  </si>
  <si>
    <t xml:space="preserve">CON CONVENIO </t>
  </si>
  <si>
    <t>1019-1312</t>
  </si>
  <si>
    <t>0945</t>
  </si>
  <si>
    <t>PERIODISMO DE INVESTIGACIÓN</t>
  </si>
  <si>
    <t xml:space="preserve">FUNDACIÓN FORD
</t>
  </si>
  <si>
    <t>MARIA GRISEL SALAZAR REBOLLEDO</t>
  </si>
  <si>
    <t>IDENTIFICAR PERIODISTAS QUE PUEDAN REALIZAR EL PERIODISMO DE INVESTIGACIÓN QUE HACE FALTA EN MÉXICO PARA POSICIONAR ASUNTOS EN LA AGENDA PÚBLICA DEL PAÍS EN MATERIA DE CORRUPCIÓN E IMPUNIDAD.</t>
  </si>
  <si>
    <t>EL PERIODISMO DE INVESTIGACIÓN ES UN INSUMO FUNDAMENTAL PARA LA CONSTRUCCIÓN DE CIUDADANÍA EN UNA DEMOCRACIA. AL SACAR A LA [UZ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TRASPARENCIA, FISCALIZACIÓN, RENDICIÓN DE CUENTAS Y COMBATE A LA CORRUPCIÓN.</t>
  </si>
  <si>
    <t>4 PROYECTOS ORIGINALES DE PERIODISMO DE INVESTIGACIÓN Y 1 SEMINARIO DE PERIODISMO DE EMPRENDEDOR</t>
  </si>
  <si>
    <t>1019-1310</t>
  </si>
  <si>
    <t>0684</t>
  </si>
  <si>
    <t>ISSDP 2020</t>
  </si>
  <si>
    <t xml:space="preserve">OPEN SOCIETY FOUNDATIONS (OSF)
</t>
  </si>
  <si>
    <t xml:space="preserve">LAURA ATUESTA, </t>
  </si>
  <si>
    <t xml:space="preserve">LLEVAR A CABO LA CATORCEAVA CONFERENCIA DEL GRUPO "THE INTERNATIONAL SOCIETY FOR THE STUDY OF DRUG POLICY". ESTE EVENTO SE LLEVA A CABO CADA AÑO EN UNA INSTITUCIÓN DIFERENTE Y SIRVE PARA SENTAR EN LA MISMA MESA A LOS Y LAS MÁS RECONOCIDAS ACADÉMICAS EN EL CAMPO DE LA POLÍTICA DE DROGAS CON LOS Y LAS TOMADORAS DE DECISIÓN DE POLÍTICA PÚBLICA._x000D_
LOS OBJETIVOS ESPECÍFICOS DE ESTE EVENTO SON:_x000D_
-SER UN FORO PARA EL ANÁLISIS DE ALTA CALIDAD DE LA POLÍTICA DE DROGAS._x000D_
-DESARROLLAR RELACIONES ENTRE ANAFISTAS DE POLÍTICA DE DROGAS Y FORTALECER EL CAMPO DE ESTUDIO._x000D_
-DESARROLLAR UNA BASE CIENTÍFICA PARA LAS DECISIONES DE POLÍTICA._x000D_
-MEJORAR LA RELACIÓN ENTRE INVESTIGADORES Y TOMADORES DE DECISIONES._x000D_
</t>
  </si>
  <si>
    <t xml:space="preserve">TENER UN ALTO IMPACTO EN EL DESARROLLO DE PROPUESTAS DE POLÍTICAS DE DROGAS A NIVEL NACIONAL E INTERNACIONAL.
DESARROLLO INSTITUCIONAL DEL PPD Y DEL CIDE MEDIANTE ALIANZAS CON OTRAS INSTITUCIONES Y GOBIERNOS DE DIFERENTES PAÍSES.
</t>
  </si>
  <si>
    <t xml:space="preserve">MAYO 2020: 1 CONFERENCIA CON LA PARTICIPACIÓN DE 250 ACADÉMICOS Y TOMADORES DE DECISIÓN EN LA POLÍTICA DE DROGAS INTERNACIONAL._x000D_
JULIO 2020: INFORME FINAL NARRATIVO, INFORME FINAL FINANCIERO._x000D_
</t>
  </si>
  <si>
    <t>1019-1309</t>
  </si>
  <si>
    <t>0660</t>
  </si>
  <si>
    <t>"SUSTENTA MÉXICO" AGORA-ENERGIEWENDE/IMC/DE-CIDE</t>
  </si>
  <si>
    <t xml:space="preserve">ANGORA-ENERGIEWENDE
</t>
  </si>
  <si>
    <t>JUAN DE DIOS ENRIQUE ROSELLON DIAZ</t>
  </si>
  <si>
    <t>· PROYECTO CONJUNTO CON LA INICIATIVA CLIMÁTICA DE MÉXICO (ICM), EN LA QUE LOS DERECHOS DEL PRODUCTO SE COMPARTIRÁN ENTRE CIDE E ICM · ELABORACIÓN POR EL CIDE DE UN MODELO ECONÓMICO DE MAXIMIZACIÓN DE BIENESTAR SOCIAL PARA ANALIZAR LA TRANSICIÓN ENERGÉTICA MEXICANA HACIA ENERGÍA RENOVABLE. · EN CONJUNTO CON ICM, DESARROLLAR UNA INICIATIVA MULTISTAKEHOLDER CON LA APLICACIÓN DE ESTE MODELO, PARA CREAR UNA ESTRATEGIA DE DESARROLLO SOCIO-ECONÓMICO SUSTENTABLE EN MÉXICO · ESTA ÚLTIMA ESTRATEGIA SE IMPLEMENTARÁ MEDIANTE UN ENERGY POLICY SCENARIO GROUP</t>
  </si>
  <si>
    <t>CONTRIBUCIÓN ACADÉMICA AL ANÁLISIS DE LA DECARBONIZACIÓN EN MÉXICO COMO UN FACTOR DE DESARROLLO ECONÓMICO: · REDUCIR COSTOS ENERGÉTICOS GENERA CRECIMIENTO ECONÓMICO · LA ENERGÍA RENOVABLE (ER) ES UN VECTOR DE DESARROLLO ECONÓMICO REGIONAL · UN MODELO BASADO EN ER LIMITARÁ LA IMPORTACIÓN DE COMBUSTIBLES FÓSILES (GAS NATURAL Y GASOLINAS) Y MEJORARÁ LA BALANZA COMERCIAL (INCLUSIVE CUANDO HAY EXPORTACIÓN DE COMBUSTIBLES), FACILITANDO LA ADQUISICIÓN DE EQUIPAMIENTOS Y LA INVERSIÓN. · UN MODELO BASADO EN ER DIVERSIFICARÁ LA ECONOMÍA EN TÉRMINOS REGIONALES Y SECTORIALES Y LIMITARÁ EL RIESGO DE INVERTIR EN STRANDED ASSETS. · EL DESARROLLO Y USO DE ER MEJORA LA SALUD PÚBLICA · UN MODELO BASADO EN ER REDUCE LA CARGA FISCAL Y LIBERA RECURSOS PARA OTROS FINES · UN MODELO DE DESARROLLO INCLUSIVO DE ER ES CAPAZ DE DISTRIBUIR INGRESOS</t>
  </si>
  <si>
    <t>Ü PUBLICACIÓN CIENTÍFICA DE DISTRIBUCIÓN GENERAL, QUE ESTARÁ DISPONIBLE EN UNA PÁGINA WEB CONJUNTA ENTRE ICM Y EL CIDE Ü ARTÍCULO(S) ACADÉMICO(S) QUE SE ENVIARÁ(N) A REVISTA(S) INTERNACIONAL(ES) EN EL ÁREA DE ECONOMÍA DE LA ENERGÍA Ü SEMINARIOS Y CONFERENCIAS Ü ESTRATEGIA DE DESARROLLO SOCIO-ECONÓMICO SUSTENTABLE EN MÉXICO MEDIANTE UN ENERGY POLICY SCENARIO GROUP. Ü LOS DERECHOS DEL PRODUCTO NO SERÁN PROPIEDAD EXCLUSIVA DEL CIDE Y SE GENERARÁ UNA PUBLICACIÓN CIENTÍFICA DE DISTRIBUCIÓN GENERAL.</t>
  </si>
  <si>
    <t>0819-1293</t>
  </si>
  <si>
    <t>0322</t>
  </si>
  <si>
    <t>EXTENSIÓN DE LA BASE DE DATOS CIDE-PPD</t>
  </si>
  <si>
    <t xml:space="preserve">TRESHOLD FOUNDATION
</t>
  </si>
  <si>
    <t>06/08/2019</t>
  </si>
  <si>
    <t>4561</t>
  </si>
  <si>
    <t xml:space="preserve">ALEJANDRO MADRAZO LAJOUS, </t>
  </si>
  <si>
    <t xml:space="preserve">EL PRINCIPAL OBJETIVO DE ESTE PROYECTO ES DESARROLLAR UNA METODOLOGÍA PARA EXTENDER LA BASE DE DATOS DE DATOS DEL CDE-PPD. LO ANTERIOR NOS PERMITIRÁ CONTAR CON DATOS MÁS_x000D_
ACTUALES Y PODER DESARROLLAR ESTUDIOS ACADÉMICOS SOBRE LAS IMPLICACIONES DE LA GUERRA CON LAS DROGAS EN LOS ÚLTIMOS MANDATOS._x000D_
EN CONCRETO, SE DESARROLLARÁ UN PROGRAMA QUE RECOPILARÁ NOTAS PERIODÍSTICAS DE DIVERSAS FUENTES PÚBLICAS DE INFORMACIÓN. DESPUÉS SE PROCEDERÁ A VALIDAR LAS NOTAS PARA ASEGURAR SU RELEVANCIA Y VERACIDAD._x000D_
</t>
  </si>
  <si>
    <t>CONTRIBUIR SUSTANTIVAMENTE AL DESARROLLO DE ESTUDIOS Y ANÁLISIS DE POLÍTICAS DE DROGAS AL CONTAR CON INFORMACIÓN MÁS ACTUAL DE LOS EVENTOS RELACIONADOS AL COMBATE AL CRIMEN ORGANIZADO.</t>
  </si>
  <si>
    <t xml:space="preserve">AGOSTO 2020: PAPER METODOLÓGICO DE IA EXTENSIÓN DE LA BASE DE DATOS CTDE PPD  BASE DE DATOS PPD 2012-2019. BASE DE DATOS CIDE-PPD 2012-2019._x000D_
AGOSTO 2020: INFORME FINAL DEL PROYECTO, INFORME FINANCIERO_x000D_
</t>
  </si>
  <si>
    <t>12/08/2019</t>
  </si>
  <si>
    <t>0519-1270</t>
  </si>
  <si>
    <t>0670</t>
  </si>
  <si>
    <t>TRANSPARENCIA FISCAL Y PARTICIPACIÓN CIUDADANA</t>
  </si>
  <si>
    <t xml:space="preserve">GIZ-AMEXID
</t>
  </si>
  <si>
    <t>01/03/2019</t>
  </si>
  <si>
    <t xml:space="preserve">LOURDES MORALES CANALES, </t>
  </si>
  <si>
    <t>DOCUMENTAR EL IMPACTO DE LAS REFORMAS EN MATERIA DE FISCALIZACIÓN Y RENDICIÓN DE CUENTAS, ASÍ COMO TRANSPARENCIA Y ACCESO A LA INFORMACIÓN EN LAS EFS ASÍ COMO SU UTILIDAD EN EL AUMENTO DE CAPACIDADES PARA LA VIGILANCIA SOCIAL (AUDITORÍA SOCIAL). EL OBJETIVO PRINCIPAL ES INCREMENTAR EL NIVEL DE CONOCIMIENTO, COMPRENSIÓN E INCIDENCIA DE LA FISCALIZACIÓN COMO BRÚJULA PARA EL COMBATE A LA CORRUPCIÓN.</t>
  </si>
  <si>
    <t>ESTE PROYECTO GENERARÁ, EN UN PRIMER TIEMPO, UN DIAGNÓSTICO (ÍNDICE) SOBRE EL IMPACTO DE LAS MODIFICACIONES NORMATIVAS E INSTITUCIONALES DERIVADAS DE LA ARMONIZACIÓN DE LAS LEYES DE FISCALIZACIÓN Y RENDICIÓN DE CUENTAS ASÍ COMO LA DE TRANSPARENCIA Y ACCESO A LA INFORMACIÓN EN LAS EFS DE LAS ENTIDADES FEDERATIVAS. EN UN SEGUNDO TIEMPO, SE REALIZARÁ INCIDENCIA A PARTIR DEL SEGUIMIENTO DE LAS RECOMENDACIONES DERIVADAS DEL DIAGNÓSTICO Y EL TRABAJO DE CASOS-IIPO CON TRES ENTIDADES DE FISCALIZACIÓN SUPERIOR DE LOS ESTADOS. EN ESAS EFS SE FORTALECERÁN CAPACIDADES TANTO POR PARTE DE LA OFERTA INSTITUCIONAL, COMO POR PARTE DE LA DEMANDA (ORGANIZACIONES SOCIALES, PERIODISTAS, GRUPOS CIUDADANOS).</t>
  </si>
  <si>
    <t xml:space="preserve">DIAGNÓSTICO NACIONAL SOBRE TRANSPARENCIA Y PARTICIPACIÓN CIUDADANA DE LAS EFS CONSIDERANDO CUATRO DIMENSIONES (NORMATIVA, PORTALES, PARTICIPACIÓN CIUDADANA E IMPACTO DE LA FISCALIZACIÓN EN LA RENDICIÓN DE CUENTAS). _x000D_
SELECCIÓN DE TRES CASOS TIPO_x000D_
PRODUCCIÓN DE MATERIALES PEDAGÓGICOS PARA EL FORTALECIMIENTO DE LA TRANSPARENCIA FISCAL Y LA PARTICIPACIÓN CIUDADANA_x000D_
2 ARTÍCULOS DICTAMINADOS_x000D_
</t>
  </si>
  <si>
    <t>13/05/2019</t>
  </si>
  <si>
    <t>0519-1269</t>
  </si>
  <si>
    <t>0243</t>
  </si>
  <si>
    <t>DRUG POLICY PROGRAM 2019-2021</t>
  </si>
  <si>
    <t>ESTE PROYECTO TIENE EL PROPÓSITO DE SER UN CENTRO ACADÉMICO GENERADOR DE INVESTIGACIÓN ORIGINAL, ORIENTADA A POLÍTICAS PÚBLICAS SOBRE LAS DIMENSIONES SOCIALES, INSTITUCIONALES Y POLÍTICOS DEL USO DE DROGAS Y LA POLÍTICA DE DROGAS, CON EL FIN DE EVALUAR MEJOR LA POLÍTICA DE DROGAS ACTUAL EN AMÉRICA LATINA, ASÍ COMO LA ELABORACIÓN DE PROPUESTAS VIABLES DE POLÍTICA DE DROGAS PARA MEJORAR LAS POLÍTICAS EN LA REGIÓN. _x000D_
ADEMÁS, SE ESPERA CONTINUAR CON EL DIPLOMADO DE POLÍTICA DE DROGAS EN LA SEDE REGIÓN CENTRO PARA GENERAR UN CUERPO DE ANALISTAS EN EL TEMA. EN CONCRETO, EN EL CONTEXTO DEL PRESENTE PROYECTO: 1) A TRAVÉS DEL PROYECTO DE CONSUMO Y VIOLENCIA EN ADOLESCENTES SE DISEÑARÁ, IMPLEMENTARÁ Y EVALUARÁ UN NUEVO PROTOCOLO DE TRATAMIENTO Y DE INTERVENCIONES PREVENTIVAS QUE CONSIDERE LOS FACTORES DE RIESGO EN EL USO Y LA RELACIÓN CON PRÁCTICAS VIOLENTAS EN LA JUVENTUD; 2)A TRAVÉS DEL PROYECTO DE VIOLACIONES A LOS DERECHOS HUMANOS SE DARÁ CONTINUACIÓN AL PROYECTO DE CADENA DE MANDO PARA COMPRENDER CÓMO LOS MIEMBROS DE LAS FUERZAS DE SEGURIDAD MEXICANA ACTÚAN EN EL CONTEXTO DE LA GUERRA CONTRA LAS DROGAS; 3) POR MEDIO DEL PROYECTO DE MIGRANTES SE BUSCARÁ ENTENDER EL TIPO DE VIOLENCIA, INCLUYENDO AQUELLA PERPETRADA POR PANDILLAS, ORGANIZACIONES DEL CRIMEN ORGANIZADO Y LA POLÍTICA, QUE DETERMINA LA EXPULSIÓN DE LOS MIGRANTES PROVENIENTES DEL TRIÁNGULO DEL NORTE (GUATEMALA, EL SALVADOR Y HONDURAS) Y QUE PASA POR MÉXICO EN CAMINO A ESTADOS UNIDOS: 4) A TRAVÉS DE RECURSOS A ASIGNAR DURANTE EL SEGUNDO AÑO SE EXPLORARÁN POLÍTICAS PÚBLICAS ALTERNATIVAS PARA SUBSANAR LAS CONSECUENCIAS NEGATIVAS DE LA GUERRA CONTRA LAS DROGAS Y LA MILITARIZACIÓN DE LA SEGURIDAD PÚBICA; Y, 5) SE CONTINUARÁ CON LA ORGANIZACIÓN DE DOS DIPLOMADOS EN POLÍTICA DE DROGAS Y DEL PROGRAMA DE ASISTENTES DE INVESTIGACIÓN PARA LA FORMACIÓN DE CUADROS EN POLÍTICA DE DROGAS.</t>
  </si>
  <si>
    <t>CONTRIBUIR SUSTANTIVAMENTE AL DESARROLLO DE PROPUESTAS DE POLÍTICAS DE DROGAS. DESARROLLO INSTITUCIONAL DEL PPD MEDIANTE ALIANZAS CON OTRAS DIVISIONES DEL CIDE; Y FUERA DEL CIDE TALES COMO ORGANIZACIONES DE LA SOCIEDAD CIVIL, PERIODISTAS, ENTRE OTROS. MANTENER UN PROGRAMA DOCENTE DE POLÍTICA DE DROGAS.</t>
  </si>
  <si>
    <t xml:space="preserve">ENERO DE 2020 Y 2021 : 5TO Y 6TO DIPLOMADO EN POLÍTICA DE DROGAS._x000D_
FEBRERO DE 2021 : REPORTE FINAL DEL PROYECTO DE CONSUMO Y VIOLENCIA EN ADOLESCENTES INCLUYENDO LOS RESULTADOS DE LA EVALUACIÓN DE IMPACTO._x000D_
</t>
  </si>
  <si>
    <t>0818-1170</t>
  </si>
  <si>
    <t>THE IMPACT OF ASYMMETRICAL REGULATION ON LESS WELL OFF MEXICAN</t>
  </si>
  <si>
    <t xml:space="preserve">AT&amp;T COMUNICACIONES DIGITALES,S. DE R.L. DE C.V.
</t>
  </si>
  <si>
    <t>25/08/2018</t>
  </si>
  <si>
    <t>2018</t>
  </si>
  <si>
    <t xml:space="preserve">ALBERTO ALEXANDER ELBITTAR HEIN, </t>
  </si>
  <si>
    <t>ESTUDIAR LOS POSIBLES EFECTOS DE LA REGULACIÓN ASIMÉTRICA DE LAS TELECOMUNICACIONES EN EL BIENESTAR DE LOS HOGARES MEXICANOS</t>
  </si>
  <si>
    <t>EL PROYECTO ESTÁ DIRIGIDO A DESARROLLAR LA INVESTIGACIÓN, LA REALIZACIÓN DE ACTIVIDADES DE DOCENCIA Y DIFUSIÓN EN TEMAS DE REGULACIÓN Y COMPETENCIA ECONÓMICA EN LOS MERCADOS DE TELECOMUNICACIONES</t>
  </si>
  <si>
    <t>UN ARTÍCULO DE INVESTIGACIÓN EN EL CUAL SE REALIZA UN ESTUDIO DE IMPACTO DE LA REGULACIÓN ASIMÉTRICA EN EL NIVEL DE BIENESTAR DE LOS HOGARES MEXICANOS. CONSTRUCCIÓN DE UNA BASE DE DATOS QUE COMPATIBILIZA LAS ENCUESTAS DE EHIGH DE 2014 Y 2016. DOS EVENTOS ACADÉMICOS EN OS CUALES SE PRESENTARAN LOS RESULTADOS DE ESTUDIO, CON LA PRESENCIA DE SUS AUTORES: UNO A REALIZARSE CON HACEDORES DE POLÍTICA PÚBLICA (MIEMBROS DEL PLENO DEL INSTITUTO FEDERAL DE TELECOMUNICACIONES, INEGI SCT, ACADÉMICA), EN EL CUAL SE DISCUTAN LOS EFECTOS DE LA POLÍTICA PÚBLICA DE TELECOMUNICACIONES . EL SEGUNDO EVENTO SE PRESENTARÁN: A) RECOMENDACIONES DE POLÍTICA PÚBLICA PARA ATRAER INVERSIONES A LATINOAMÉRICA EN LA ERA DE LA REVOLUCIÓN DIGITAL; B) SEMINARIO SOBRE ATRACCIÓN DE INVERSIONES PARA INDUSTRIAS DIGITALES EN EL NUEVO CONTEXTO COMERCIAL DE INVERSIONES PARA INDUSTRIAS DIGITALES EN EL NUEVO CONTEXTO COMERCIAL Y C) SEMINARIO SOBRE LA CREACIÓN DE UNA AGENDA DIGITAL PARA 2018/2024, PARTICIPARAN: IFT, COFEMER, COFECE, IMCO Y AT&amp;T</t>
  </si>
  <si>
    <t>20/08/2018</t>
  </si>
  <si>
    <t>0218-1110</t>
  </si>
  <si>
    <t>514/735/0164</t>
  </si>
  <si>
    <t xml:space="preserve">'REGULATORY CAPITALISM AND DEVELOPMENT IN LATIN AMERICA: THE MEXICAN EXPERIENCE IN COMPARATIVE PERSPECTIVE_x000D_
_x000D_
“CAPITALISMO REGULATORIO Y DESARROLLO EN AMÉRICA LATINA: LA EXPERIENCIA MEXICANA EN PERSPECTIVA COMPARADA” LSE_x000D_
</t>
  </si>
  <si>
    <t xml:space="preserve">LONDON SCHOOL OF ECONOMICS_x000D_
</t>
  </si>
  <si>
    <t xml:space="preserve">01/03/2017
</t>
  </si>
  <si>
    <t xml:space="preserve">MAURICIO DUSSAUGE LAGUNA, </t>
  </si>
  <si>
    <t xml:space="preserve">EL PROYECTO DURARÁ TRES AÑOS Y ESTARÁ ENFOCADO EN INVESTIGAR SI HA SURGIDO UN ESQUEMA DE “CAPITALISMO REGULATORIO” EN LA REGIÓN LATINOAMERICANA, EN QUÉ SENTIDO Y CON QUÉ CONSECUENCIAS. EL PROYECTO COMPARARÁ LAS EXPERIENCIAS DE MÉXICO Y EL REINO UNID, AMBAS CON LOS DESARROLLOS DE LA REGIÓN LATINOAMERICANA._x000D_
EN EL PRIMER AÑO, EL ÉNFASIS SE PONDRÁ EN TRES OBJETIVOS ESENCIALES: ANALIZAR EL ESTADO DEL ARTE EN TEMAS DE REGULACIÓN Y ADMINISTRACIÓN / POLÍTICAS PÚBLICAS; SINTETIZAR LOS DESARROLLOS EN MATERIA DE “CAPITALISMO REGULATORIO” DE LAS ÚLTIMAS TRES DÉCADAS EN EL REINO UNIDO Y MÉXICO; CONSTRUIR UN MARCO TEÓRICO-ANALÍTICO PARA EL ESTUDIO DEL “CAPITALISMO REGULATORIO” EN SECTORES ESPECÍFICOS DE POLÍTICA PÚBLICA. EN EL SEGUNDO AÑO EL ÉNFASIS SE PONDRÁ UTILIZAR EL MARCO TEÓRICO – ANALÍTICO DESARROLLADO PARA REALIZAR INVESTIGACIÓN EMPÍRICA ORIGINAL EN POR LO MENOS DOS SECTORES DE POLÍTICA PÚBLICA EN MÉXICO Y EL REINO UNIDO. EN EL TERCER AÑO, SE BUSCARÁ REPLICAR EL EJERCICIO EN DOS PAÍSES DE AMÉRICA LATINA.  _x000D_
</t>
  </si>
  <si>
    <t xml:space="preserve">EL PROYECTO BUSCA ENRIQUECER LA LITERATURA ACADÉMICA INTERNACIONAL SOBRE REGULACIÓN, PARTICULARMENTE AQUELLA QUE TOMA COMO PUNTO DE PARTIDA ENFOQUES DE ADMINISTRACIÓN Y POLÍTICAS PÚBLICAS. ASIMISMO, EL PROYECTO INTENTA CONTRIBUIR A LA LITERATURA MEXICANA/LATINOAMERICANA SOBRE REGULACIÓN CON DISCUSIONES TEÓRICO-CONCEPTUALES NOVEDOSAS, ASÍ COMO CON EVIDENCIA EMPÍRICA ORIGINAL </t>
  </si>
  <si>
    <t xml:space="preserve">•	CONFERENCIA INTERNACIONAL SOBRE TEMAS ACTUALES DE REGULACIÓN POLÍTICAS PÚBLICAS. UN LIBRO QUE RECUPERE LAS DISCUSIONES DE LA CONFERENCIA Y LOS AVANCES DEL PROYECTO EN SU PRIMERA FASE. UN DOCUMENTO DE TRABAJO EN DONDE SE PRESENTEN LOS DEBATES CONTEMPORÁNEOS EN MATERIA DE REGULACIÓN._x000D_
•	EL DESARROLLO DEL PROYECTO PERMITIRÁ ESTRECHAR LOS VÍNCULOS ENTRE EL PROFESOR SOLICITANTE Y PROFESORES DE LA DIVISIÓN DE ADMINISTRACIÓN PÚBLICA CON EXPERTOS DEL CENTRE FOR THE ANALYSIS OF RISK AND REGULATION DE LA LONDON SCHOOL OF ECONOMICS, ASÍ COMO CON OTROS EXPERTOS INTERNACIONALES EN TEMAS DE REGULACIÓN Y POLÍTICAS PÚBLICAS QUE FORMAN PARTE DE LA RED DE EXPERTOS EN LA QUE COLABORA EL PROFESOS MARTIN LODGE DE LSE _x000D_
•	LOS ESTUDIANTES DE LA MAPP Y DEL DOCTORADO EN POLÍTICAS PÚBLICAS PODRÁN TOMAR PARTE EN EL TALLER QUE SERÁ IMPARTIDO POR EL PROFESOR LODGE_x000D_
</t>
  </si>
  <si>
    <t>28/06/2018</t>
  </si>
  <si>
    <t xml:space="preserve">VENCIDO </t>
  </si>
  <si>
    <t>0217-955</t>
  </si>
  <si>
    <t>0671</t>
  </si>
  <si>
    <t>THE ROLE OF FOOD PRICES IN CHILHOOD HEALTH: THE CASE OF MEXICO</t>
  </si>
  <si>
    <t xml:space="preserve">NATIONAL INSTITUTE OF HEALTH
</t>
  </si>
  <si>
    <t>01/09/2017</t>
  </si>
  <si>
    <t xml:space="preserve">FERNANDA MARQUEZ PADILLA, </t>
  </si>
  <si>
    <t xml:space="preserve">DETERMINAR EL IMPACTO DE LOS INCREMENTOS EN DIVERSOS PRODUCTOS  ALIMENTICIOS SOBRE INDICADORES DE SALUD  DE NIÑOS Y ADOLESCENTES DE LA CIUDAD DE MÉXICO. </t>
  </si>
  <si>
    <t>ESTIMACIONES DE LAS ELASTICIDADES DE IMC, PESO GLUCOSA Y DIABETES TIPO 2 CON RESPECTO AL PRECIO DE LOS ALIMENTOS.</t>
  </si>
  <si>
    <t>ARTÍCULOS ACADÉMICO PARA PUBLICACIÓN</t>
  </si>
  <si>
    <t>13/02/2017</t>
  </si>
  <si>
    <t>Total proyectos</t>
  </si>
  <si>
    <t>proyectos nuevos 2021</t>
  </si>
  <si>
    <t>Cerrados</t>
  </si>
  <si>
    <t>proyectos vigentes anteriores</t>
  </si>
  <si>
    <t>Depósito Mayo_2020</t>
  </si>
  <si>
    <t>LATIN P</t>
  </si>
  <si>
    <t>INTEROPERABILIDAD</t>
  </si>
  <si>
    <t>Secc III</t>
  </si>
  <si>
    <t>Secc IV</t>
  </si>
  <si>
    <t>Programa 4T</t>
  </si>
  <si>
    <t>PLATAFORMA</t>
  </si>
  <si>
    <t>Secc X</t>
  </si>
  <si>
    <t>Secc XII</t>
  </si>
  <si>
    <t>LABORATORIO</t>
  </si>
  <si>
    <t>CLEAR</t>
  </si>
  <si>
    <t>overhead %</t>
  </si>
  <si>
    <t>%</t>
  </si>
  <si>
    <t>Impuestos Junio</t>
  </si>
  <si>
    <t>Importe</t>
  </si>
  <si>
    <t>IVA</t>
  </si>
  <si>
    <t>Retenciones al 27-06-2021</t>
  </si>
  <si>
    <t>Sub-total</t>
  </si>
  <si>
    <t>0820-1407 FFI</t>
  </si>
  <si>
    <t>FFI-INTERNACIONALIZACIÓN DEL SEMINARIO POLÍTICA Y GOBIERNO DE LA DIVISIÓN DE ESTUDIOS POLÍTICOS</t>
  </si>
  <si>
    <t>26/08/2020</t>
  </si>
  <si>
    <t>THE INTELLECTUAL INTERACTION BETWEEN INVITED RESEARCHERS, LOCAL FACULTY, AND STUDENTS, WITH THE ULFMATE GOAL OFBROADENING ACADEMIC PERSPECTIVES, INTRODUCING ALTERNATIVE RESEARCH TRADITIONS, AND INSTIGATING SCHOLARLY COLLABORATIONS AND DISCUSSIONS.</t>
  </si>
  <si>
    <t>STRENGTHEN THE NATIONAL AND INTERNATIONAL PROFILES OF CIDE AND THE DEP, INCREASE THEIR VISIBILITY WITHIN ACADEMIA AND INTRODUCE SCHOLARS AND STUDENTS TO THE WIDER SCOPE OF POLITICAL SCIENCE.</t>
  </si>
  <si>
    <t>ACADEMIC RESEARCH PRESENTATIONS OF INVITED PROFESSORS AND PHD STUDENTS, AS WELL AS INTERACTION BETWEEN INVITEES, FACULTY AND STUDENTS.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</si>
</sst>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5" formatCode="&quot;$&quot;#,##0.00;[Red]\(&quot;$&quot;#,##0.00\)"/>
  </numFmts>
  <fonts count="17" x14ac:knownFonts="1">
    <font>
      <sz val="11"/>
      <color theme="1"/>
      <name val="Calibri"/>
      <family val="2"/>
      <scheme val="minor"/>
    </font>
    <font>
      <sz val="9"/>
      <color theme="1"/>
      <name val="Calibri"/>
      <family val="2"/>
      <scheme val="minor"/>
    </font>
    <font>
      <sz val="8"/>
      <color theme="1"/>
      <name val="Calibri"/>
      <family val="2"/>
      <scheme val="minor"/>
    </font>
    <font>
      <sz val="11"/>
      <color theme="1"/>
      <name val="Calibri"/>
      <family val="2"/>
      <scheme val="minor"/>
    </font>
    <font>
      <b/>
      <sz val="11"/>
      <color theme="1"/>
      <name val="Calibri"/>
      <family val="2"/>
      <scheme val="minor"/>
    </font>
    <font>
      <b/>
      <sz val="8"/>
      <color theme="1"/>
      <name val="Arial"/>
      <family val="2"/>
    </font>
    <font>
      <b/>
      <sz val="8"/>
      <color rgb="FF7030A0"/>
      <name val="Arial"/>
      <family val="2"/>
    </font>
    <font>
      <b/>
      <sz val="8"/>
      <name val="Arial"/>
      <family val="2"/>
    </font>
    <font>
      <b/>
      <sz val="7"/>
      <name val="Arial"/>
      <family val="2"/>
    </font>
    <font>
      <sz val="7"/>
      <name val="Arial"/>
      <family val="2"/>
    </font>
    <font>
      <sz val="10"/>
      <name val="Arial"/>
      <family val="2"/>
    </font>
    <font>
      <sz val="9"/>
      <name val="Arial"/>
      <family val="2"/>
    </font>
    <font>
      <b/>
      <sz val="9"/>
      <name val="Arial"/>
      <family val="2"/>
    </font>
    <font>
      <b/>
      <sz val="8"/>
      <color theme="1"/>
      <name val="Calibri"/>
      <family val="2"/>
      <scheme val="minor"/>
    </font>
    <font>
      <b/>
      <sz val="8"/>
      <color rgb="FF7030A0"/>
      <name val="Calibri"/>
      <family val="2"/>
      <scheme val="minor"/>
    </font>
    <font>
      <b/>
      <sz val="6"/>
      <name val="Arial"/>
      <family val="2"/>
    </font>
    <font>
      <b/>
      <sz val="10"/>
      <color theme="1"/>
      <name val="Calibri"/>
      <family val="2"/>
      <scheme val="minor"/>
    </font>
  </fonts>
  <fills count="13">
    <fill>
      <patternFill patternType="none"/>
    </fill>
    <fill>
      <patternFill patternType="gray125"/>
    </fill>
    <fill>
      <patternFill patternType="solid">
        <fgColor rgb="FF33CCFF"/>
        <bgColor indexed="64"/>
      </patternFill>
    </fill>
    <fill>
      <patternFill patternType="solid">
        <fgColor rgb="FF66FF99"/>
        <bgColor indexed="64"/>
      </patternFill>
    </fill>
    <fill>
      <patternFill patternType="solid">
        <fgColor rgb="FFD5FC79"/>
        <bgColor indexed="64"/>
      </patternFill>
    </fill>
    <fill>
      <patternFill patternType="solid">
        <fgColor rgb="FFFF99FF"/>
        <bgColor indexed="64"/>
      </patternFill>
    </fill>
    <fill>
      <patternFill patternType="solid">
        <fgColor rgb="FFFFCCFF"/>
        <bgColor indexed="64"/>
      </patternFill>
    </fill>
    <fill>
      <patternFill patternType="solid">
        <fgColor rgb="FF92D050"/>
        <bgColor indexed="64"/>
      </patternFill>
    </fill>
    <fill>
      <patternFill patternType="solid">
        <fgColor rgb="FFCCCCFF"/>
        <bgColor indexed="64"/>
      </patternFill>
    </fill>
    <fill>
      <patternFill patternType="solid">
        <fgColor rgb="FFFFFF00"/>
        <bgColor indexed="64"/>
      </patternFill>
    </fill>
    <fill>
      <patternFill patternType="solid">
        <fgColor rgb="FFFFCC99"/>
        <bgColor indexed="64"/>
      </patternFill>
    </fill>
    <fill>
      <patternFill patternType="solid">
        <fgColor theme="0" tint="-0.249977111117893"/>
        <bgColor indexed="64"/>
      </patternFill>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top style="thin">
        <color indexed="8"/>
      </top>
      <bottom style="thin">
        <color indexed="8"/>
      </bottom>
      <diagonal/>
    </border>
    <border>
      <left/>
      <right/>
      <top style="thin">
        <color indexed="64"/>
      </top>
      <bottom/>
      <diagonal/>
    </border>
    <border>
      <left/>
      <right/>
      <top/>
      <bottom style="double">
        <color indexed="64"/>
      </bottom>
      <diagonal/>
    </border>
    <border>
      <left/>
      <right/>
      <top style="thin">
        <color indexed="64"/>
      </top>
      <bottom style="double">
        <color indexed="64"/>
      </bottom>
      <diagonal/>
    </border>
  </borders>
  <cellStyleXfs count="5">
    <xf numFmtId="0" fontId="0" fillId="0" borderId="0"/>
    <xf numFmtId="44" fontId="3" fillId="0" borderId="0" applyFont="0" applyFill="0" applyBorder="0" applyAlignment="0" applyProtection="0"/>
    <xf numFmtId="0" fontId="10" fillId="0" borderId="0"/>
    <xf numFmtId="44" fontId="3" fillId="0" borderId="0" applyFont="0" applyFill="0" applyBorder="0" applyAlignment="0" applyProtection="0"/>
    <xf numFmtId="44" fontId="3" fillId="0" borderId="0" applyFont="0" applyFill="0" applyBorder="0" applyAlignment="0" applyProtection="0"/>
  </cellStyleXfs>
  <cellXfs count="134">
    <xf numFmtId="0" fontId="0" fillId="0" borderId="0" xfId="0"/>
    <xf numFmtId="0" fontId="0" fillId="0" borderId="0" xfId="0" applyAlignment="1">
      <alignment horizontal="center"/>
    </xf>
    <xf numFmtId="0" fontId="2" fillId="0" borderId="0" xfId="0" applyFont="1"/>
    <xf numFmtId="44" fontId="2" fillId="0" borderId="0" xfId="0" applyNumberFormat="1" applyFont="1"/>
    <xf numFmtId="0" fontId="4" fillId="0" borderId="0" xfId="0" applyFont="1" applyAlignment="1">
      <alignment horizontal="center" vertical="center"/>
    </xf>
    <xf numFmtId="0" fontId="0" fillId="0" borderId="0" xfId="0" applyAlignment="1">
      <alignment horizontal="center" vertical="center"/>
    </xf>
    <xf numFmtId="0" fontId="7" fillId="2" borderId="2" xfId="0" applyFont="1" applyFill="1" applyBorder="1" applyAlignment="1">
      <alignment horizontal="center" vertical="center"/>
    </xf>
    <xf numFmtId="0" fontId="7" fillId="2" borderId="2" xfId="0" applyFont="1" applyFill="1" applyBorder="1" applyAlignment="1">
      <alignment horizontal="center" vertical="center" wrapText="1"/>
    </xf>
    <xf numFmtId="44" fontId="7" fillId="2" borderId="2" xfId="0" applyNumberFormat="1" applyFont="1" applyFill="1" applyBorder="1" applyAlignment="1">
      <alignment horizontal="center" vertical="center"/>
    </xf>
    <xf numFmtId="14" fontId="7" fillId="2"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49" fontId="7" fillId="0" borderId="3" xfId="0" applyNumberFormat="1" applyFont="1" applyBorder="1" applyAlignment="1">
      <alignment horizontal="center" vertical="center" wrapText="1"/>
    </xf>
    <xf numFmtId="44" fontId="11" fillId="0" borderId="2" xfId="3" applyFont="1" applyBorder="1" applyAlignment="1">
      <alignment horizontal="center" vertical="center" wrapText="1"/>
    </xf>
    <xf numFmtId="165" fontId="11" fillId="4" borderId="2" xfId="0" applyNumberFormat="1" applyFont="1" applyFill="1" applyBorder="1" applyAlignment="1">
      <alignment horizontal="center" vertical="center"/>
    </xf>
    <xf numFmtId="0" fontId="4" fillId="0" borderId="2" xfId="0" applyFont="1" applyBorder="1" applyAlignment="1">
      <alignment horizontal="center" vertical="center"/>
    </xf>
    <xf numFmtId="44" fontId="4" fillId="5" borderId="2" xfId="0" applyNumberFormat="1" applyFont="1" applyFill="1" applyBorder="1" applyAlignment="1">
      <alignment horizontal="center" vertical="center"/>
    </xf>
    <xf numFmtId="44" fontId="0" fillId="0" borderId="0" xfId="0" applyNumberFormat="1"/>
    <xf numFmtId="0" fontId="9" fillId="0" borderId="4" xfId="2" applyFont="1" applyBorder="1" applyAlignment="1">
      <alignment horizontal="center" vertical="center" wrapText="1"/>
    </xf>
    <xf numFmtId="44" fontId="11" fillId="0" borderId="2" xfId="3" applyFont="1" applyFill="1" applyBorder="1" applyAlignment="1">
      <alignment horizontal="center" vertical="center" wrapText="1"/>
    </xf>
    <xf numFmtId="165" fontId="12" fillId="4" borderId="2" xfId="0" applyNumberFormat="1" applyFont="1" applyFill="1" applyBorder="1" applyAlignment="1">
      <alignment horizontal="center" vertical="center"/>
    </xf>
    <xf numFmtId="44" fontId="4" fillId="6" borderId="2" xfId="0" applyNumberFormat="1" applyFont="1" applyFill="1" applyBorder="1" applyAlignment="1">
      <alignment horizontal="center" vertical="center"/>
    </xf>
    <xf numFmtId="0" fontId="4" fillId="0" borderId="2" xfId="0" applyFont="1" applyBorder="1" applyAlignment="1">
      <alignment horizontal="center" vertical="center" wrapText="1"/>
    </xf>
    <xf numFmtId="44" fontId="4" fillId="7" borderId="2" xfId="0" applyNumberFormat="1" applyFont="1" applyFill="1" applyBorder="1" applyAlignment="1">
      <alignment horizontal="center" vertical="center"/>
    </xf>
    <xf numFmtId="14" fontId="8" fillId="0" borderId="2" xfId="0" applyNumberFormat="1" applyFont="1" applyBorder="1" applyAlignment="1">
      <alignment horizontal="center" vertical="center" wrapText="1"/>
    </xf>
    <xf numFmtId="0" fontId="0" fillId="0" borderId="2" xfId="0" applyBorder="1" applyAlignment="1">
      <alignment horizontal="center" vertical="center"/>
    </xf>
    <xf numFmtId="44" fontId="4" fillId="8" borderId="2" xfId="0" applyNumberFormat="1"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44" fontId="11" fillId="3" borderId="2" xfId="3" applyFont="1" applyFill="1" applyBorder="1" applyAlignment="1">
      <alignment horizontal="center" vertical="center" wrapText="1"/>
    </xf>
    <xf numFmtId="0" fontId="0" fillId="8" borderId="0" xfId="0" applyFill="1" applyAlignment="1">
      <alignment horizontal="center" vertical="center"/>
    </xf>
    <xf numFmtId="44" fontId="4" fillId="9" borderId="2" xfId="0" applyNumberFormat="1" applyFont="1" applyFill="1" applyBorder="1" applyAlignment="1">
      <alignment horizontal="center" vertical="center"/>
    </xf>
    <xf numFmtId="44" fontId="11" fillId="0" borderId="2" xfId="4" applyFont="1" applyFill="1" applyBorder="1" applyAlignment="1">
      <alignment horizontal="center" vertical="center" wrapText="1"/>
    </xf>
    <xf numFmtId="0" fontId="4" fillId="0" borderId="6" xfId="0" applyFont="1" applyBorder="1" applyAlignment="1">
      <alignment horizontal="center" vertical="center"/>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0" fillId="8" borderId="8" xfId="0" applyFill="1" applyBorder="1" applyAlignment="1">
      <alignment horizontal="center" vertical="center"/>
    </xf>
    <xf numFmtId="0" fontId="9" fillId="0" borderId="9" xfId="0" applyFont="1" applyBorder="1" applyAlignment="1">
      <alignment horizontal="center" vertical="center" wrapText="1"/>
    </xf>
    <xf numFmtId="14" fontId="8" fillId="0" borderId="4" xfId="0" applyNumberFormat="1" applyFont="1" applyBorder="1" applyAlignment="1">
      <alignment horizontal="center" vertical="center" wrapText="1"/>
    </xf>
    <xf numFmtId="44" fontId="7" fillId="0" borderId="2" xfId="0" applyNumberFormat="1" applyFont="1" applyBorder="1" applyAlignment="1">
      <alignment horizontal="center" vertical="center"/>
    </xf>
    <xf numFmtId="0" fontId="9" fillId="0" borderId="5" xfId="0" applyFont="1" applyBorder="1" applyAlignment="1">
      <alignment horizontal="center" vertical="center" wrapText="1"/>
    </xf>
    <xf numFmtId="0" fontId="4" fillId="0" borderId="10" xfId="0" applyFont="1" applyBorder="1" applyAlignment="1">
      <alignment horizontal="center" vertical="center"/>
    </xf>
    <xf numFmtId="49" fontId="8" fillId="0" borderId="2" xfId="0" applyNumberFormat="1" applyFont="1" applyBorder="1" applyAlignment="1">
      <alignment horizontal="center" vertical="center" wrapText="1"/>
    </xf>
    <xf numFmtId="44" fontId="11" fillId="0" borderId="11" xfId="3" applyFont="1" applyFill="1" applyBorder="1" applyAlignment="1">
      <alignment horizontal="center" vertical="center" wrapText="1"/>
    </xf>
    <xf numFmtId="44" fontId="11" fillId="0" borderId="11" xfId="3" applyFont="1" applyBorder="1" applyAlignment="1">
      <alignment horizontal="center" vertical="center" wrapText="1"/>
    </xf>
    <xf numFmtId="0" fontId="4" fillId="0" borderId="6" xfId="0" applyFont="1" applyBorder="1" applyAlignment="1">
      <alignment horizontal="center" vertical="center" wrapText="1"/>
    </xf>
    <xf numFmtId="0" fontId="0" fillId="0" borderId="8" xfId="0" applyBorder="1" applyAlignment="1">
      <alignment horizontal="center" vertical="center"/>
    </xf>
    <xf numFmtId="44" fontId="11" fillId="3" borderId="11" xfId="3" applyFont="1" applyFill="1" applyBorder="1" applyAlignment="1">
      <alignment horizontal="center" vertical="center" wrapText="1"/>
    </xf>
    <xf numFmtId="0" fontId="4" fillId="0" borderId="10" xfId="0" applyFont="1" applyBorder="1" applyAlignment="1">
      <alignment horizontal="center" vertical="center" wrapText="1"/>
    </xf>
    <xf numFmtId="165" fontId="12" fillId="0" borderId="2" xfId="0" applyNumberFormat="1" applyFont="1" applyBorder="1" applyAlignment="1">
      <alignment horizontal="center" vertical="center"/>
    </xf>
    <xf numFmtId="14" fontId="9" fillId="0" borderId="4" xfId="0" applyNumberFormat="1" applyFont="1" applyBorder="1" applyAlignment="1">
      <alignment horizontal="center" vertical="center" wrapText="1"/>
    </xf>
    <xf numFmtId="44" fontId="11" fillId="0" borderId="3" xfId="3" applyFont="1" applyFill="1" applyBorder="1" applyAlignment="1">
      <alignment horizontal="center" vertical="center" wrapText="1"/>
    </xf>
    <xf numFmtId="0" fontId="4" fillId="0" borderId="8" xfId="0" applyFont="1" applyBorder="1" applyAlignment="1">
      <alignment horizontal="center" vertical="center"/>
    </xf>
    <xf numFmtId="49" fontId="8" fillId="0" borderId="3" xfId="0" applyNumberFormat="1" applyFont="1" applyBorder="1" applyAlignment="1">
      <alignment horizontal="center" vertical="center" wrapText="1"/>
    </xf>
    <xf numFmtId="14" fontId="9" fillId="0" borderId="12" xfId="0" applyNumberFormat="1" applyFont="1" applyBorder="1" applyAlignment="1">
      <alignment horizontal="center" vertical="center" wrapText="1"/>
    </xf>
    <xf numFmtId="44" fontId="11" fillId="3" borderId="3" xfId="3" applyFont="1" applyFill="1" applyBorder="1" applyAlignment="1">
      <alignment horizontal="center" vertical="center" wrapText="1"/>
    </xf>
    <xf numFmtId="14" fontId="9" fillId="0" borderId="5" xfId="0" applyNumberFormat="1" applyFont="1" applyBorder="1" applyAlignment="1">
      <alignment horizontal="center" vertical="center" wrapText="1"/>
    </xf>
    <xf numFmtId="0" fontId="4" fillId="0" borderId="5" xfId="0" applyFont="1" applyBorder="1" applyAlignment="1">
      <alignment horizontal="center" vertical="center"/>
    </xf>
    <xf numFmtId="14" fontId="7" fillId="0" borderId="4" xfId="0" applyNumberFormat="1" applyFont="1" applyBorder="1" applyAlignment="1">
      <alignment horizontal="center" vertical="center" wrapText="1"/>
    </xf>
    <xf numFmtId="14" fontId="9" fillId="0" borderId="3"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14" fontId="4" fillId="0" borderId="2"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9" fillId="0" borderId="0" xfId="0" applyFont="1" applyAlignment="1">
      <alignment horizontal="center" vertical="center" wrapText="1"/>
    </xf>
    <xf numFmtId="0" fontId="13" fillId="0" borderId="0" xfId="0" applyFont="1"/>
    <xf numFmtId="0" fontId="13" fillId="0" borderId="0" xfId="0" applyFont="1" applyAlignment="1">
      <alignment vertical="center"/>
    </xf>
    <xf numFmtId="0" fontId="0" fillId="0" borderId="0" xfId="0" applyAlignment="1">
      <alignment vertical="center"/>
    </xf>
    <xf numFmtId="44" fontId="13" fillId="0" borderId="0" xfId="0" applyNumberFormat="1" applyFont="1"/>
    <xf numFmtId="0" fontId="8" fillId="0" borderId="0" xfId="0" applyFont="1" applyAlignment="1">
      <alignment horizontal="center" vertical="center" wrapText="1"/>
    </xf>
    <xf numFmtId="0" fontId="0" fillId="0" borderId="14" xfId="0" applyBorder="1"/>
    <xf numFmtId="0" fontId="0" fillId="0" borderId="0" xfId="0" applyAlignment="1">
      <alignment vertical="top"/>
    </xf>
    <xf numFmtId="165" fontId="4" fillId="0" borderId="0" xfId="0" applyNumberFormat="1" applyFont="1"/>
    <xf numFmtId="0" fontId="14" fillId="0" borderId="0" xfId="0" applyFont="1" applyAlignment="1">
      <alignment horizontal="center" vertical="center"/>
    </xf>
    <xf numFmtId="14" fontId="1" fillId="0" borderId="0" xfId="0" applyNumberFormat="1" applyFont="1" applyAlignment="1">
      <alignment horizontal="center" vertical="center"/>
    </xf>
    <xf numFmtId="0" fontId="0" fillId="0" borderId="15" xfId="0" applyBorder="1"/>
    <xf numFmtId="165" fontId="13" fillId="0" borderId="0" xfId="0" applyNumberFormat="1" applyFont="1"/>
    <xf numFmtId="0" fontId="8" fillId="9" borderId="2"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9" fillId="9" borderId="4" xfId="0" applyFont="1" applyFill="1" applyBorder="1" applyAlignment="1">
      <alignment horizontal="center" vertical="center" wrapText="1"/>
    </xf>
    <xf numFmtId="49" fontId="8" fillId="9" borderId="2" xfId="0" applyNumberFormat="1" applyFont="1" applyFill="1" applyBorder="1" applyAlignment="1">
      <alignment horizontal="center" vertical="center" wrapText="1"/>
    </xf>
    <xf numFmtId="14" fontId="9" fillId="9" borderId="4" xfId="0" applyNumberFormat="1" applyFont="1" applyFill="1" applyBorder="1" applyAlignment="1">
      <alignment horizontal="center" vertical="center" wrapText="1"/>
    </xf>
    <xf numFmtId="44" fontId="11" fillId="9" borderId="3" xfId="3" applyFont="1" applyFill="1" applyBorder="1" applyAlignment="1">
      <alignment horizontal="center" vertical="center" wrapText="1"/>
    </xf>
    <xf numFmtId="44" fontId="11" fillId="9" borderId="2" xfId="3" applyFont="1" applyFill="1" applyBorder="1" applyAlignment="1">
      <alignment horizontal="center" vertical="center" wrapText="1"/>
    </xf>
    <xf numFmtId="165" fontId="12" fillId="9" borderId="2" xfId="0" applyNumberFormat="1" applyFont="1" applyFill="1" applyBorder="1" applyAlignment="1">
      <alignment horizontal="center" vertical="center"/>
    </xf>
    <xf numFmtId="165" fontId="11" fillId="9" borderId="2" xfId="0" applyNumberFormat="1" applyFont="1" applyFill="1" applyBorder="1" applyAlignment="1">
      <alignment horizontal="center" vertical="center"/>
    </xf>
    <xf numFmtId="0" fontId="4" fillId="9" borderId="2" xfId="0" applyFont="1" applyFill="1" applyBorder="1" applyAlignment="1">
      <alignment horizontal="center" vertical="center"/>
    </xf>
    <xf numFmtId="0" fontId="0" fillId="9" borderId="0" xfId="0" applyFill="1" applyAlignment="1">
      <alignment horizontal="center" vertical="center"/>
    </xf>
    <xf numFmtId="44" fontId="0" fillId="9" borderId="0" xfId="0" applyNumberFormat="1" applyFill="1"/>
    <xf numFmtId="0" fontId="0" fillId="9" borderId="0" xfId="0" applyFill="1"/>
    <xf numFmtId="14" fontId="8" fillId="9" borderId="4" xfId="0" applyNumberFormat="1" applyFont="1" applyFill="1" applyBorder="1" applyAlignment="1">
      <alignment horizontal="center" vertical="center" wrapText="1"/>
    </xf>
    <xf numFmtId="14" fontId="7" fillId="9" borderId="4" xfId="0" applyNumberFormat="1" applyFont="1" applyFill="1" applyBorder="1" applyAlignment="1">
      <alignment horizontal="center" vertical="center" wrapText="1"/>
    </xf>
    <xf numFmtId="0" fontId="9" fillId="9" borderId="10" xfId="0" applyFont="1" applyFill="1" applyBorder="1" applyAlignment="1">
      <alignment horizontal="center" vertical="center" wrapText="1"/>
    </xf>
    <xf numFmtId="0" fontId="0" fillId="9" borderId="2" xfId="0" applyFill="1" applyBorder="1" applyAlignment="1">
      <alignment horizontal="center" vertical="center"/>
    </xf>
    <xf numFmtId="49" fontId="7" fillId="9" borderId="3" xfId="0" applyNumberFormat="1" applyFont="1" applyFill="1" applyBorder="1" applyAlignment="1">
      <alignment horizontal="center" vertical="center" wrapText="1"/>
    </xf>
    <xf numFmtId="0" fontId="4" fillId="9" borderId="2" xfId="0" applyFont="1" applyFill="1" applyBorder="1" applyAlignment="1">
      <alignment horizontal="center" vertical="center" wrapText="1"/>
    </xf>
    <xf numFmtId="44" fontId="11" fillId="9" borderId="11" xfId="3" applyFont="1" applyFill="1" applyBorder="1" applyAlignment="1">
      <alignment horizontal="center" vertical="center" wrapText="1"/>
    </xf>
    <xf numFmtId="0" fontId="4" fillId="9" borderId="10" xfId="0" applyFont="1" applyFill="1" applyBorder="1" applyAlignment="1">
      <alignment horizontal="center" vertical="center" wrapText="1"/>
    </xf>
    <xf numFmtId="0" fontId="0" fillId="9" borderId="8" xfId="0" applyFill="1" applyBorder="1" applyAlignment="1">
      <alignment horizontal="center" vertical="center"/>
    </xf>
    <xf numFmtId="0" fontId="9" fillId="9" borderId="0" xfId="0" applyFont="1" applyFill="1" applyAlignment="1">
      <alignment horizontal="center" wrapText="1"/>
    </xf>
    <xf numFmtId="0" fontId="9" fillId="9" borderId="4" xfId="2" applyFont="1" applyFill="1" applyBorder="1" applyAlignment="1">
      <alignment horizontal="center" wrapText="1"/>
    </xf>
    <xf numFmtId="14" fontId="9" fillId="9" borderId="4" xfId="0" applyNumberFormat="1" applyFont="1" applyFill="1" applyBorder="1" applyAlignment="1">
      <alignment horizontal="center" wrapText="1"/>
    </xf>
    <xf numFmtId="0" fontId="9" fillId="9" borderId="4" xfId="0" applyFont="1" applyFill="1" applyBorder="1" applyAlignment="1">
      <alignment horizontal="center" wrapText="1"/>
    </xf>
    <xf numFmtId="44" fontId="11" fillId="9" borderId="2" xfId="1" applyFont="1" applyFill="1" applyBorder="1" applyAlignment="1">
      <alignment horizontal="center" vertical="center" wrapText="1"/>
    </xf>
    <xf numFmtId="14" fontId="9" fillId="9" borderId="0" xfId="0" applyNumberFormat="1" applyFont="1" applyFill="1" applyAlignment="1">
      <alignment horizontal="center" wrapText="1"/>
    </xf>
    <xf numFmtId="0" fontId="9" fillId="9" borderId="5" xfId="0" applyFont="1" applyFill="1" applyBorder="1" applyAlignment="1">
      <alignment horizontal="center" vertical="center" wrapText="1"/>
    </xf>
    <xf numFmtId="14" fontId="9" fillId="9" borderId="9" xfId="0" applyNumberFormat="1" applyFont="1" applyFill="1" applyBorder="1" applyAlignment="1">
      <alignment horizontal="center" vertical="center" wrapText="1"/>
    </xf>
    <xf numFmtId="44" fontId="11" fillId="10" borderId="2" xfId="3" applyFont="1" applyFill="1" applyBorder="1" applyAlignment="1">
      <alignment horizontal="center" vertical="center" wrapText="1"/>
    </xf>
    <xf numFmtId="44" fontId="11" fillId="10" borderId="2" xfId="4" applyFont="1" applyFill="1" applyBorder="1" applyAlignment="1">
      <alignment horizontal="center" vertical="center" wrapText="1"/>
    </xf>
    <xf numFmtId="44" fontId="7" fillId="10" borderId="2" xfId="0" applyNumberFormat="1" applyFont="1" applyFill="1" applyBorder="1" applyAlignment="1">
      <alignment horizontal="center" vertical="center"/>
    </xf>
    <xf numFmtId="44" fontId="11" fillId="10" borderId="3" xfId="3" applyFont="1" applyFill="1" applyBorder="1" applyAlignment="1">
      <alignment horizontal="center" vertical="center" wrapText="1"/>
    </xf>
    <xf numFmtId="44" fontId="11" fillId="10" borderId="3" xfId="0" applyNumberFormat="1" applyFont="1" applyFill="1" applyBorder="1" applyAlignment="1">
      <alignment horizontal="center" vertical="center" wrapText="1"/>
    </xf>
    <xf numFmtId="44" fontId="7" fillId="3" borderId="2" xfId="0" applyNumberFormat="1" applyFont="1" applyFill="1" applyBorder="1" applyAlignment="1">
      <alignment horizontal="center" vertical="center" wrapText="1"/>
    </xf>
    <xf numFmtId="44" fontId="11" fillId="0" borderId="3" xfId="3" applyFont="1" applyBorder="1" applyAlignment="1">
      <alignment horizontal="center" vertical="center" wrapText="1"/>
    </xf>
    <xf numFmtId="165" fontId="11" fillId="0" borderId="2" xfId="3" applyNumberFormat="1" applyFont="1" applyBorder="1" applyAlignment="1">
      <alignment horizontal="center" vertical="center" wrapText="1"/>
    </xf>
    <xf numFmtId="165" fontId="11" fillId="0" borderId="3" xfId="3" applyNumberFormat="1" applyFont="1" applyBorder="1" applyAlignment="1">
      <alignment horizontal="center" vertical="center" wrapText="1"/>
    </xf>
    <xf numFmtId="9" fontId="11" fillId="0" borderId="2" xfId="3" applyNumberFormat="1" applyFont="1" applyBorder="1" applyAlignment="1">
      <alignment horizontal="center" vertical="center" wrapText="1"/>
    </xf>
    <xf numFmtId="44" fontId="13" fillId="0" borderId="0" xfId="0" applyNumberFormat="1" applyFont="1" applyAlignment="1">
      <alignment horizontal="center"/>
    </xf>
    <xf numFmtId="14" fontId="15" fillId="2" borderId="2" xfId="0" applyNumberFormat="1" applyFont="1" applyFill="1" applyBorder="1" applyAlignment="1">
      <alignment horizontal="center" vertical="center" wrapText="1"/>
    </xf>
    <xf numFmtId="44" fontId="13" fillId="0" borderId="6" xfId="0" applyNumberFormat="1" applyFont="1" applyBorder="1"/>
    <xf numFmtId="44" fontId="1" fillId="0" borderId="0" xfId="0" applyNumberFormat="1" applyFont="1" applyAlignment="1">
      <alignment horizontal="center" vertical="center"/>
    </xf>
    <xf numFmtId="44" fontId="13" fillId="3" borderId="0" xfId="0" applyNumberFormat="1" applyFont="1" applyFill="1"/>
    <xf numFmtId="165" fontId="6" fillId="0" borderId="2" xfId="0" applyNumberFormat="1" applyFont="1" applyBorder="1" applyAlignment="1">
      <alignment horizontal="center" vertical="center"/>
    </xf>
    <xf numFmtId="165" fontId="16" fillId="11" borderId="0" xfId="0" applyNumberFormat="1" applyFont="1" applyFill="1"/>
    <xf numFmtId="0" fontId="8" fillId="12" borderId="2" xfId="0" applyFont="1" applyFill="1" applyBorder="1" applyAlignment="1">
      <alignment horizontal="center" vertical="center" wrapText="1"/>
    </xf>
    <xf numFmtId="0" fontId="9" fillId="12" borderId="4" xfId="0" applyFont="1" applyFill="1" applyBorder="1" applyAlignment="1">
      <alignment horizontal="center" vertical="center" wrapText="1"/>
    </xf>
    <xf numFmtId="49" fontId="8" fillId="12" borderId="3" xfId="0" applyNumberFormat="1" applyFont="1" applyFill="1" applyBorder="1" applyAlignment="1">
      <alignment horizontal="center" vertical="center" wrapText="1"/>
    </xf>
    <xf numFmtId="14" fontId="9" fillId="12" borderId="4" xfId="0" applyNumberFormat="1" applyFont="1" applyFill="1" applyBorder="1" applyAlignment="1">
      <alignment horizontal="center" vertical="center" wrapText="1"/>
    </xf>
    <xf numFmtId="44" fontId="11" fillId="12" borderId="3" xfId="3" applyFont="1" applyFill="1" applyBorder="1" applyAlignment="1">
      <alignment horizontal="center" vertical="center" wrapText="1"/>
    </xf>
    <xf numFmtId="44" fontId="11" fillId="12" borderId="2" xfId="3" applyFont="1" applyFill="1" applyBorder="1" applyAlignment="1">
      <alignment horizontal="center" vertical="center" wrapText="1"/>
    </xf>
    <xf numFmtId="165" fontId="12" fillId="12" borderId="2" xfId="0" applyNumberFormat="1" applyFont="1" applyFill="1" applyBorder="1" applyAlignment="1">
      <alignment horizontal="center" vertical="center"/>
    </xf>
    <xf numFmtId="165" fontId="11" fillId="12" borderId="2" xfId="0" applyNumberFormat="1"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6" fillId="0" borderId="1" xfId="0" applyFont="1" applyBorder="1" applyAlignment="1">
      <alignment horizontal="center" vertical="center" wrapText="1"/>
    </xf>
  </cellXfs>
  <cellStyles count="5">
    <cellStyle name="Moneda" xfId="1" builtinId="4"/>
    <cellStyle name="Moneda 2" xfId="3" xr:uid="{114684F1-E859-49A9-BFBD-AFD1947D827A}"/>
    <cellStyle name="Moneda 2 2" xfId="4" xr:uid="{199D77D7-E6E9-45C0-A864-0FDED6330095}"/>
    <cellStyle name="Normal" xfId="0" builtinId="0"/>
    <cellStyle name="Normal 2" xfId="2" xr:uid="{07E9B78F-3EA0-4E7F-BD39-50386F66966B}"/>
  </cellStyles>
  <dxfs count="0"/>
  <tableStyles count="0" defaultTableStyle="TableStyleMedium2" defaultPivotStyle="PivotStyleLight16"/>
  <colors>
    <mruColors>
      <color rgb="FF66FF99"/>
      <color rgb="FFFFCC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31</xdr:row>
      <xdr:rowOff>0</xdr:rowOff>
    </xdr:from>
    <xdr:to>
      <xdr:col>4</xdr:col>
      <xdr:colOff>0</xdr:colOff>
      <xdr:row>31</xdr:row>
      <xdr:rowOff>0</xdr:rowOff>
    </xdr:to>
    <xdr:sp macro="" textlink="">
      <xdr:nvSpPr>
        <xdr:cNvPr id="2" name="Object 1" hidden="1">
          <a:extLst>
            <a:ext uri="{FF2B5EF4-FFF2-40B4-BE49-F238E27FC236}">
              <a16:creationId xmlns:a16="http://schemas.microsoft.com/office/drawing/2014/main" id="{83587CB2-D8A7-4062-9132-FE2DDB60124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 name="Object 2" hidden="1">
          <a:extLst>
            <a:ext uri="{FF2B5EF4-FFF2-40B4-BE49-F238E27FC236}">
              <a16:creationId xmlns:a16="http://schemas.microsoft.com/office/drawing/2014/main" id="{236E8B44-4116-4582-8DA3-8481DF8720C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 name="Object 3" hidden="1">
          <a:extLst>
            <a:ext uri="{FF2B5EF4-FFF2-40B4-BE49-F238E27FC236}">
              <a16:creationId xmlns:a16="http://schemas.microsoft.com/office/drawing/2014/main" id="{18E39A95-B3DD-4955-964F-FD0CE8C1951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 name="Object 4" hidden="1">
          <a:extLst>
            <a:ext uri="{FF2B5EF4-FFF2-40B4-BE49-F238E27FC236}">
              <a16:creationId xmlns:a16="http://schemas.microsoft.com/office/drawing/2014/main" id="{39C35DE4-64E9-4759-B211-88355B01272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 name="Object 5" hidden="1">
          <a:extLst>
            <a:ext uri="{FF2B5EF4-FFF2-40B4-BE49-F238E27FC236}">
              <a16:creationId xmlns:a16="http://schemas.microsoft.com/office/drawing/2014/main" id="{147FAFFB-F0E8-40EB-9D43-C6F12AEFAB5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 name="Object 6" hidden="1">
          <a:extLst>
            <a:ext uri="{FF2B5EF4-FFF2-40B4-BE49-F238E27FC236}">
              <a16:creationId xmlns:a16="http://schemas.microsoft.com/office/drawing/2014/main" id="{FB928A9B-A53F-4097-99B6-FA6A0174DAA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8" name="Object 7" hidden="1">
          <a:extLst>
            <a:ext uri="{FF2B5EF4-FFF2-40B4-BE49-F238E27FC236}">
              <a16:creationId xmlns:a16="http://schemas.microsoft.com/office/drawing/2014/main" id="{9EC7396D-A006-4F63-B369-3AD02C5EA80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9" name="Object 8" hidden="1">
          <a:extLst>
            <a:ext uri="{FF2B5EF4-FFF2-40B4-BE49-F238E27FC236}">
              <a16:creationId xmlns:a16="http://schemas.microsoft.com/office/drawing/2014/main" id="{DB8BBE87-509B-4BB6-B841-33CD30F2A88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0" name="Object 9" hidden="1">
          <a:extLst>
            <a:ext uri="{FF2B5EF4-FFF2-40B4-BE49-F238E27FC236}">
              <a16:creationId xmlns:a16="http://schemas.microsoft.com/office/drawing/2014/main" id="{C9BB303E-042B-4025-8834-B89575915D6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1" name="Object 10" hidden="1">
          <a:extLst>
            <a:ext uri="{FF2B5EF4-FFF2-40B4-BE49-F238E27FC236}">
              <a16:creationId xmlns:a16="http://schemas.microsoft.com/office/drawing/2014/main" id="{7B00AE48-DEBD-442A-B1B1-C6514160AA3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2" name="Object 11" hidden="1">
          <a:extLst>
            <a:ext uri="{FF2B5EF4-FFF2-40B4-BE49-F238E27FC236}">
              <a16:creationId xmlns:a16="http://schemas.microsoft.com/office/drawing/2014/main" id="{C5AF7484-D495-47F5-AA95-30AAD2D4B44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3" name="Object 12" hidden="1">
          <a:extLst>
            <a:ext uri="{FF2B5EF4-FFF2-40B4-BE49-F238E27FC236}">
              <a16:creationId xmlns:a16="http://schemas.microsoft.com/office/drawing/2014/main" id="{7846BEA5-6B94-42B1-85A8-EF368ADA3F3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4" name="Object 13" hidden="1">
          <a:extLst>
            <a:ext uri="{FF2B5EF4-FFF2-40B4-BE49-F238E27FC236}">
              <a16:creationId xmlns:a16="http://schemas.microsoft.com/office/drawing/2014/main" id="{ACFA0B2E-C9F1-46AA-B9A5-DEA37530704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5" name="Object 14" hidden="1">
          <a:extLst>
            <a:ext uri="{FF2B5EF4-FFF2-40B4-BE49-F238E27FC236}">
              <a16:creationId xmlns:a16="http://schemas.microsoft.com/office/drawing/2014/main" id="{8FAB1397-752C-4332-BD24-6487B4C56E0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6" name="Object 15" hidden="1">
          <a:extLst>
            <a:ext uri="{FF2B5EF4-FFF2-40B4-BE49-F238E27FC236}">
              <a16:creationId xmlns:a16="http://schemas.microsoft.com/office/drawing/2014/main" id="{F10FBC5F-6287-443E-A78A-845D255BF1C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7" name="Object 1" hidden="1">
          <a:extLst>
            <a:ext uri="{FF2B5EF4-FFF2-40B4-BE49-F238E27FC236}">
              <a16:creationId xmlns:a16="http://schemas.microsoft.com/office/drawing/2014/main" id="{991EB8C2-DE1E-4712-BF2A-D947F5232CE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8" name="Object 2" hidden="1">
          <a:extLst>
            <a:ext uri="{FF2B5EF4-FFF2-40B4-BE49-F238E27FC236}">
              <a16:creationId xmlns:a16="http://schemas.microsoft.com/office/drawing/2014/main" id="{E71806EF-75F0-47C4-A74C-9E487F950B2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9" name="Object 3" hidden="1">
          <a:extLst>
            <a:ext uri="{FF2B5EF4-FFF2-40B4-BE49-F238E27FC236}">
              <a16:creationId xmlns:a16="http://schemas.microsoft.com/office/drawing/2014/main" id="{612758A1-7D6E-4792-84A1-CF03C6B6461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0" name="Object 4" hidden="1">
          <a:extLst>
            <a:ext uri="{FF2B5EF4-FFF2-40B4-BE49-F238E27FC236}">
              <a16:creationId xmlns:a16="http://schemas.microsoft.com/office/drawing/2014/main" id="{E2CC4425-6A80-4699-A3B3-FB8535BA819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1" name="Object 5" hidden="1">
          <a:extLst>
            <a:ext uri="{FF2B5EF4-FFF2-40B4-BE49-F238E27FC236}">
              <a16:creationId xmlns:a16="http://schemas.microsoft.com/office/drawing/2014/main" id="{D2AD42C9-D832-473C-AC31-5FF9841FF05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2" name="Object 6" hidden="1">
          <a:extLst>
            <a:ext uri="{FF2B5EF4-FFF2-40B4-BE49-F238E27FC236}">
              <a16:creationId xmlns:a16="http://schemas.microsoft.com/office/drawing/2014/main" id="{8BF5633D-9D35-499B-9D72-C6D13968548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3" name="Object 7" hidden="1">
          <a:extLst>
            <a:ext uri="{FF2B5EF4-FFF2-40B4-BE49-F238E27FC236}">
              <a16:creationId xmlns:a16="http://schemas.microsoft.com/office/drawing/2014/main" id="{ECFD2D42-04ED-4003-959A-A23C6741FCE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4" name="Object 8" hidden="1">
          <a:extLst>
            <a:ext uri="{FF2B5EF4-FFF2-40B4-BE49-F238E27FC236}">
              <a16:creationId xmlns:a16="http://schemas.microsoft.com/office/drawing/2014/main" id="{938318B5-03E7-4F0A-AB1F-182D48155D0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5" name="Object 9" hidden="1">
          <a:extLst>
            <a:ext uri="{FF2B5EF4-FFF2-40B4-BE49-F238E27FC236}">
              <a16:creationId xmlns:a16="http://schemas.microsoft.com/office/drawing/2014/main" id="{34698EAE-523F-4BBD-A710-9E77D21C79F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6" name="Object 10" hidden="1">
          <a:extLst>
            <a:ext uri="{FF2B5EF4-FFF2-40B4-BE49-F238E27FC236}">
              <a16:creationId xmlns:a16="http://schemas.microsoft.com/office/drawing/2014/main" id="{DA4D15AD-2567-474D-9250-414BCAE6222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7" name="Object 11" hidden="1">
          <a:extLst>
            <a:ext uri="{FF2B5EF4-FFF2-40B4-BE49-F238E27FC236}">
              <a16:creationId xmlns:a16="http://schemas.microsoft.com/office/drawing/2014/main" id="{465D3440-D5BC-41B9-B8CF-E405002B13C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8" name="Object 12" hidden="1">
          <a:extLst>
            <a:ext uri="{FF2B5EF4-FFF2-40B4-BE49-F238E27FC236}">
              <a16:creationId xmlns:a16="http://schemas.microsoft.com/office/drawing/2014/main" id="{DD804258-C0A2-41A0-BA76-504B19D507C1}"/>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9" name="Object 13" hidden="1">
          <a:extLst>
            <a:ext uri="{FF2B5EF4-FFF2-40B4-BE49-F238E27FC236}">
              <a16:creationId xmlns:a16="http://schemas.microsoft.com/office/drawing/2014/main" id="{6B2D15CD-2942-41EE-839F-DCADC18B0E5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0" name="Object 14" hidden="1">
          <a:extLst>
            <a:ext uri="{FF2B5EF4-FFF2-40B4-BE49-F238E27FC236}">
              <a16:creationId xmlns:a16="http://schemas.microsoft.com/office/drawing/2014/main" id="{8DF7C83C-19BA-47C2-B2B0-EDCBCB2213C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1" name="Object 15" hidden="1">
          <a:extLst>
            <a:ext uri="{FF2B5EF4-FFF2-40B4-BE49-F238E27FC236}">
              <a16:creationId xmlns:a16="http://schemas.microsoft.com/office/drawing/2014/main" id="{9B190B7F-E0A2-4361-A637-36A17C7C375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2" name="Object 1" hidden="1">
          <a:extLst>
            <a:ext uri="{FF2B5EF4-FFF2-40B4-BE49-F238E27FC236}">
              <a16:creationId xmlns:a16="http://schemas.microsoft.com/office/drawing/2014/main" id="{5E211C38-5313-471B-9F6B-3017745EBE2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3" name="Object 2" hidden="1">
          <a:extLst>
            <a:ext uri="{FF2B5EF4-FFF2-40B4-BE49-F238E27FC236}">
              <a16:creationId xmlns:a16="http://schemas.microsoft.com/office/drawing/2014/main" id="{E062E2F8-5EFE-4CE7-9398-C2C93C5F82C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4" name="Object 3" hidden="1">
          <a:extLst>
            <a:ext uri="{FF2B5EF4-FFF2-40B4-BE49-F238E27FC236}">
              <a16:creationId xmlns:a16="http://schemas.microsoft.com/office/drawing/2014/main" id="{B2CA7A34-8DA6-4E53-8685-F405B9732A1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5" name="Object 4" hidden="1">
          <a:extLst>
            <a:ext uri="{FF2B5EF4-FFF2-40B4-BE49-F238E27FC236}">
              <a16:creationId xmlns:a16="http://schemas.microsoft.com/office/drawing/2014/main" id="{14F257A6-0B0C-4122-959F-AD4414FA544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6" name="Object 5" hidden="1">
          <a:extLst>
            <a:ext uri="{FF2B5EF4-FFF2-40B4-BE49-F238E27FC236}">
              <a16:creationId xmlns:a16="http://schemas.microsoft.com/office/drawing/2014/main" id="{04BBB661-2F55-4238-9491-0C7953C54A1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7" name="Object 6" hidden="1">
          <a:extLst>
            <a:ext uri="{FF2B5EF4-FFF2-40B4-BE49-F238E27FC236}">
              <a16:creationId xmlns:a16="http://schemas.microsoft.com/office/drawing/2014/main" id="{80D61BB2-DDCE-4F2A-AFBB-7D771879B1FF}"/>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8" name="Object 7" hidden="1">
          <a:extLst>
            <a:ext uri="{FF2B5EF4-FFF2-40B4-BE49-F238E27FC236}">
              <a16:creationId xmlns:a16="http://schemas.microsoft.com/office/drawing/2014/main" id="{25495550-7F78-439C-A18C-A20F0124A57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9" name="Object 8" hidden="1">
          <a:extLst>
            <a:ext uri="{FF2B5EF4-FFF2-40B4-BE49-F238E27FC236}">
              <a16:creationId xmlns:a16="http://schemas.microsoft.com/office/drawing/2014/main" id="{81463424-0F56-4D60-9813-C0331F1F7811}"/>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0" name="Object 9" hidden="1">
          <a:extLst>
            <a:ext uri="{FF2B5EF4-FFF2-40B4-BE49-F238E27FC236}">
              <a16:creationId xmlns:a16="http://schemas.microsoft.com/office/drawing/2014/main" id="{B45FFD9A-D423-4B6C-8309-61B055E655D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1" name="Object 10" hidden="1">
          <a:extLst>
            <a:ext uri="{FF2B5EF4-FFF2-40B4-BE49-F238E27FC236}">
              <a16:creationId xmlns:a16="http://schemas.microsoft.com/office/drawing/2014/main" id="{7C17B97F-B982-4A06-8303-D90AF9083E1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2" name="Object 11" hidden="1">
          <a:extLst>
            <a:ext uri="{FF2B5EF4-FFF2-40B4-BE49-F238E27FC236}">
              <a16:creationId xmlns:a16="http://schemas.microsoft.com/office/drawing/2014/main" id="{626DFDA8-421C-4765-B7E3-9DA1A2CCB8F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3" name="Object 12" hidden="1">
          <a:extLst>
            <a:ext uri="{FF2B5EF4-FFF2-40B4-BE49-F238E27FC236}">
              <a16:creationId xmlns:a16="http://schemas.microsoft.com/office/drawing/2014/main" id="{C2138EC1-4CD6-4B3E-AF87-01333E69EB8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4" name="Object 13" hidden="1">
          <a:extLst>
            <a:ext uri="{FF2B5EF4-FFF2-40B4-BE49-F238E27FC236}">
              <a16:creationId xmlns:a16="http://schemas.microsoft.com/office/drawing/2014/main" id="{6B78986D-F449-40B0-8301-C28C7F8D17A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5" name="Object 14" hidden="1">
          <a:extLst>
            <a:ext uri="{FF2B5EF4-FFF2-40B4-BE49-F238E27FC236}">
              <a16:creationId xmlns:a16="http://schemas.microsoft.com/office/drawing/2014/main" id="{30E86D4F-2DB5-45C6-BB04-A4964C83DE4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6" name="Object 15" hidden="1">
          <a:extLst>
            <a:ext uri="{FF2B5EF4-FFF2-40B4-BE49-F238E27FC236}">
              <a16:creationId xmlns:a16="http://schemas.microsoft.com/office/drawing/2014/main" id="{7B17526D-EE81-475E-96B7-C59BC97A93C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7" name="Object 1" hidden="1">
          <a:extLst>
            <a:ext uri="{FF2B5EF4-FFF2-40B4-BE49-F238E27FC236}">
              <a16:creationId xmlns:a16="http://schemas.microsoft.com/office/drawing/2014/main" id="{6860E21B-1567-4AC1-82AD-1838DD53BDA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8" name="Object 2" hidden="1">
          <a:extLst>
            <a:ext uri="{FF2B5EF4-FFF2-40B4-BE49-F238E27FC236}">
              <a16:creationId xmlns:a16="http://schemas.microsoft.com/office/drawing/2014/main" id="{E95375D3-34E2-4F60-850B-982A2ED7977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9" name="Object 3" hidden="1">
          <a:extLst>
            <a:ext uri="{FF2B5EF4-FFF2-40B4-BE49-F238E27FC236}">
              <a16:creationId xmlns:a16="http://schemas.microsoft.com/office/drawing/2014/main" id="{E9A44CB3-59F6-45B9-8C26-178DC254569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0" name="Object 4" hidden="1">
          <a:extLst>
            <a:ext uri="{FF2B5EF4-FFF2-40B4-BE49-F238E27FC236}">
              <a16:creationId xmlns:a16="http://schemas.microsoft.com/office/drawing/2014/main" id="{B473F79A-CC90-47DA-8417-256FD46903E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1" name="Object 5" hidden="1">
          <a:extLst>
            <a:ext uri="{FF2B5EF4-FFF2-40B4-BE49-F238E27FC236}">
              <a16:creationId xmlns:a16="http://schemas.microsoft.com/office/drawing/2014/main" id="{2FCA1442-3068-46E5-B396-984D2D18869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2" name="Object 6" hidden="1">
          <a:extLst>
            <a:ext uri="{FF2B5EF4-FFF2-40B4-BE49-F238E27FC236}">
              <a16:creationId xmlns:a16="http://schemas.microsoft.com/office/drawing/2014/main" id="{2C70A326-73FC-4354-877F-990E3D474BBF}"/>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3" name="Object 7" hidden="1">
          <a:extLst>
            <a:ext uri="{FF2B5EF4-FFF2-40B4-BE49-F238E27FC236}">
              <a16:creationId xmlns:a16="http://schemas.microsoft.com/office/drawing/2014/main" id="{05B48881-D2CF-43A4-A25A-B8EAE25BF73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4" name="Object 8" hidden="1">
          <a:extLst>
            <a:ext uri="{FF2B5EF4-FFF2-40B4-BE49-F238E27FC236}">
              <a16:creationId xmlns:a16="http://schemas.microsoft.com/office/drawing/2014/main" id="{9CE37227-7DBD-4B14-9312-F76D63055B5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5" name="Object 9" hidden="1">
          <a:extLst>
            <a:ext uri="{FF2B5EF4-FFF2-40B4-BE49-F238E27FC236}">
              <a16:creationId xmlns:a16="http://schemas.microsoft.com/office/drawing/2014/main" id="{07231386-744F-4621-A48A-DE35F87457B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6" name="Object 10" hidden="1">
          <a:extLst>
            <a:ext uri="{FF2B5EF4-FFF2-40B4-BE49-F238E27FC236}">
              <a16:creationId xmlns:a16="http://schemas.microsoft.com/office/drawing/2014/main" id="{75073CFC-E4F9-4EF6-BAAB-778EA050431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7" name="Object 11" hidden="1">
          <a:extLst>
            <a:ext uri="{FF2B5EF4-FFF2-40B4-BE49-F238E27FC236}">
              <a16:creationId xmlns:a16="http://schemas.microsoft.com/office/drawing/2014/main" id="{D5B5F895-B949-42C6-BA00-543ACF70D39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8" name="Object 12" hidden="1">
          <a:extLst>
            <a:ext uri="{FF2B5EF4-FFF2-40B4-BE49-F238E27FC236}">
              <a16:creationId xmlns:a16="http://schemas.microsoft.com/office/drawing/2014/main" id="{6C652560-8843-4B51-8194-13CFDF348C91}"/>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9" name="Object 13" hidden="1">
          <a:extLst>
            <a:ext uri="{FF2B5EF4-FFF2-40B4-BE49-F238E27FC236}">
              <a16:creationId xmlns:a16="http://schemas.microsoft.com/office/drawing/2014/main" id="{DCCD887E-9EC6-4B73-AF0F-4075AC5812F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0" name="Object 14" hidden="1">
          <a:extLst>
            <a:ext uri="{FF2B5EF4-FFF2-40B4-BE49-F238E27FC236}">
              <a16:creationId xmlns:a16="http://schemas.microsoft.com/office/drawing/2014/main" id="{E0D62EA7-7D20-4FD8-8998-9AE25C8C61D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1" name="Object 15" hidden="1">
          <a:extLst>
            <a:ext uri="{FF2B5EF4-FFF2-40B4-BE49-F238E27FC236}">
              <a16:creationId xmlns:a16="http://schemas.microsoft.com/office/drawing/2014/main" id="{C8AC9B44-ED61-4F06-8538-465DF128A31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2" name="Object 1" hidden="1">
          <a:extLst>
            <a:ext uri="{FF2B5EF4-FFF2-40B4-BE49-F238E27FC236}">
              <a16:creationId xmlns:a16="http://schemas.microsoft.com/office/drawing/2014/main" id="{1E283F6C-139B-4417-8830-DB5390CBD28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3" name="Object 2" hidden="1">
          <a:extLst>
            <a:ext uri="{FF2B5EF4-FFF2-40B4-BE49-F238E27FC236}">
              <a16:creationId xmlns:a16="http://schemas.microsoft.com/office/drawing/2014/main" id="{45618AC2-27A9-4D03-BDB3-33CA99C7AFC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4" name="Object 3" hidden="1">
          <a:extLst>
            <a:ext uri="{FF2B5EF4-FFF2-40B4-BE49-F238E27FC236}">
              <a16:creationId xmlns:a16="http://schemas.microsoft.com/office/drawing/2014/main" id="{A15EC282-C481-4207-B6C4-857AAE25FBA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5" name="Object 4" hidden="1">
          <a:extLst>
            <a:ext uri="{FF2B5EF4-FFF2-40B4-BE49-F238E27FC236}">
              <a16:creationId xmlns:a16="http://schemas.microsoft.com/office/drawing/2014/main" id="{F14AD130-C5BA-4C84-AA25-76AA945383D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6" name="Object 5" hidden="1">
          <a:extLst>
            <a:ext uri="{FF2B5EF4-FFF2-40B4-BE49-F238E27FC236}">
              <a16:creationId xmlns:a16="http://schemas.microsoft.com/office/drawing/2014/main" id="{75B79985-2238-4F93-A480-4A9ECE1354A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7" name="Object 6" hidden="1">
          <a:extLst>
            <a:ext uri="{FF2B5EF4-FFF2-40B4-BE49-F238E27FC236}">
              <a16:creationId xmlns:a16="http://schemas.microsoft.com/office/drawing/2014/main" id="{8220B4B2-DBD3-4D2E-9DE3-7145FCB30F8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8" name="Object 7" hidden="1">
          <a:extLst>
            <a:ext uri="{FF2B5EF4-FFF2-40B4-BE49-F238E27FC236}">
              <a16:creationId xmlns:a16="http://schemas.microsoft.com/office/drawing/2014/main" id="{8364F7AE-0E5B-4082-BEE7-ECFB47AE3E6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9" name="Object 8" hidden="1">
          <a:extLst>
            <a:ext uri="{FF2B5EF4-FFF2-40B4-BE49-F238E27FC236}">
              <a16:creationId xmlns:a16="http://schemas.microsoft.com/office/drawing/2014/main" id="{18BD31CE-DC9C-4B5C-80FD-B35167C331D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0" name="Object 9" hidden="1">
          <a:extLst>
            <a:ext uri="{FF2B5EF4-FFF2-40B4-BE49-F238E27FC236}">
              <a16:creationId xmlns:a16="http://schemas.microsoft.com/office/drawing/2014/main" id="{2FE27EFE-6CC6-4931-9ABE-CFB929592C9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1" name="Object 10" hidden="1">
          <a:extLst>
            <a:ext uri="{FF2B5EF4-FFF2-40B4-BE49-F238E27FC236}">
              <a16:creationId xmlns:a16="http://schemas.microsoft.com/office/drawing/2014/main" id="{2A4BFA6E-336B-4FE1-A76C-1877EAE845C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 name="Object 11" hidden="1">
          <a:extLst>
            <a:ext uri="{FF2B5EF4-FFF2-40B4-BE49-F238E27FC236}">
              <a16:creationId xmlns:a16="http://schemas.microsoft.com/office/drawing/2014/main" id="{55D86AA7-F279-4554-943D-7D60D418CEE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 name="Object 12" hidden="1">
          <a:extLst>
            <a:ext uri="{FF2B5EF4-FFF2-40B4-BE49-F238E27FC236}">
              <a16:creationId xmlns:a16="http://schemas.microsoft.com/office/drawing/2014/main" id="{678070EA-4446-4A10-8CBE-147E4016F56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 name="Object 13" hidden="1">
          <a:extLst>
            <a:ext uri="{FF2B5EF4-FFF2-40B4-BE49-F238E27FC236}">
              <a16:creationId xmlns:a16="http://schemas.microsoft.com/office/drawing/2014/main" id="{505D6CAE-3B52-4481-AF77-31FFDAF86BD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 name="Object 14" hidden="1">
          <a:extLst>
            <a:ext uri="{FF2B5EF4-FFF2-40B4-BE49-F238E27FC236}">
              <a16:creationId xmlns:a16="http://schemas.microsoft.com/office/drawing/2014/main" id="{80A5C001-8E5B-43E7-90F7-7C6F5D3BD5C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6" name="Object 15" hidden="1">
          <a:extLst>
            <a:ext uri="{FF2B5EF4-FFF2-40B4-BE49-F238E27FC236}">
              <a16:creationId xmlns:a16="http://schemas.microsoft.com/office/drawing/2014/main" id="{96662BD1-DE18-47FE-A418-6B91F0A886E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7" name="Object 1" hidden="1">
          <a:extLst>
            <a:ext uri="{FF2B5EF4-FFF2-40B4-BE49-F238E27FC236}">
              <a16:creationId xmlns:a16="http://schemas.microsoft.com/office/drawing/2014/main" id="{DF91FFD3-906E-4A8F-8A61-8D40243599E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 name="Object 2" hidden="1">
          <a:extLst>
            <a:ext uri="{FF2B5EF4-FFF2-40B4-BE49-F238E27FC236}">
              <a16:creationId xmlns:a16="http://schemas.microsoft.com/office/drawing/2014/main" id="{2A8FAED8-B31C-4FF9-9A02-40512083A8C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 name="Object 3" hidden="1">
          <a:extLst>
            <a:ext uri="{FF2B5EF4-FFF2-40B4-BE49-F238E27FC236}">
              <a16:creationId xmlns:a16="http://schemas.microsoft.com/office/drawing/2014/main" id="{F90F37EC-0DB8-459C-948C-EB7AA94F660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 name="Object 4" hidden="1">
          <a:extLst>
            <a:ext uri="{FF2B5EF4-FFF2-40B4-BE49-F238E27FC236}">
              <a16:creationId xmlns:a16="http://schemas.microsoft.com/office/drawing/2014/main" id="{4037B6C0-C2EC-4EB7-AD39-FF5CFE8A909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 name="Object 5" hidden="1">
          <a:extLst>
            <a:ext uri="{FF2B5EF4-FFF2-40B4-BE49-F238E27FC236}">
              <a16:creationId xmlns:a16="http://schemas.microsoft.com/office/drawing/2014/main" id="{47EB89DC-4FB4-4D14-969A-C36AE98AEAA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2" name="Object 6" hidden="1">
          <a:extLst>
            <a:ext uri="{FF2B5EF4-FFF2-40B4-BE49-F238E27FC236}">
              <a16:creationId xmlns:a16="http://schemas.microsoft.com/office/drawing/2014/main" id="{9E2DA88F-7D26-48BD-B55E-16E823E0400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3" name="Object 7" hidden="1">
          <a:extLst>
            <a:ext uri="{FF2B5EF4-FFF2-40B4-BE49-F238E27FC236}">
              <a16:creationId xmlns:a16="http://schemas.microsoft.com/office/drawing/2014/main" id="{474ECE78-0B7D-48D4-A182-90FD4A0CB37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 name="Object 8" hidden="1">
          <a:extLst>
            <a:ext uri="{FF2B5EF4-FFF2-40B4-BE49-F238E27FC236}">
              <a16:creationId xmlns:a16="http://schemas.microsoft.com/office/drawing/2014/main" id="{3454F21A-DECE-4477-B519-547D5641B51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 name="Object 9" hidden="1">
          <a:extLst>
            <a:ext uri="{FF2B5EF4-FFF2-40B4-BE49-F238E27FC236}">
              <a16:creationId xmlns:a16="http://schemas.microsoft.com/office/drawing/2014/main" id="{FC9C257C-A429-4934-B13A-9B32E8DE596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 name="Object 10" hidden="1">
          <a:extLst>
            <a:ext uri="{FF2B5EF4-FFF2-40B4-BE49-F238E27FC236}">
              <a16:creationId xmlns:a16="http://schemas.microsoft.com/office/drawing/2014/main" id="{7E0ED500-1C03-4D95-981D-0AE1E5B42BF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 name="Object 11" hidden="1">
          <a:extLst>
            <a:ext uri="{FF2B5EF4-FFF2-40B4-BE49-F238E27FC236}">
              <a16:creationId xmlns:a16="http://schemas.microsoft.com/office/drawing/2014/main" id="{92DA2F84-9877-441C-9881-CC382FC8678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8" name="Object 12" hidden="1">
          <a:extLst>
            <a:ext uri="{FF2B5EF4-FFF2-40B4-BE49-F238E27FC236}">
              <a16:creationId xmlns:a16="http://schemas.microsoft.com/office/drawing/2014/main" id="{D921ABBB-E2E3-4D89-9B16-5B884BAC123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9" name="Object 13" hidden="1">
          <a:extLst>
            <a:ext uri="{FF2B5EF4-FFF2-40B4-BE49-F238E27FC236}">
              <a16:creationId xmlns:a16="http://schemas.microsoft.com/office/drawing/2014/main" id="{8CF813B4-31AF-4BE3-AA6E-01BE483FB77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 name="Object 14" hidden="1">
          <a:extLst>
            <a:ext uri="{FF2B5EF4-FFF2-40B4-BE49-F238E27FC236}">
              <a16:creationId xmlns:a16="http://schemas.microsoft.com/office/drawing/2014/main" id="{BE56ED0A-AF45-41FF-86B2-F1AE0D1D5DA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 name="Object 15" hidden="1">
          <a:extLst>
            <a:ext uri="{FF2B5EF4-FFF2-40B4-BE49-F238E27FC236}">
              <a16:creationId xmlns:a16="http://schemas.microsoft.com/office/drawing/2014/main" id="{E1E7752F-0A4B-4F82-AB3C-5856F474946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2" name="Object 1" hidden="1">
          <a:extLst>
            <a:ext uri="{FF2B5EF4-FFF2-40B4-BE49-F238E27FC236}">
              <a16:creationId xmlns:a16="http://schemas.microsoft.com/office/drawing/2014/main" id="{E828C53E-4172-4262-8CA6-E271D097124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 name="Object 2" hidden="1">
          <a:extLst>
            <a:ext uri="{FF2B5EF4-FFF2-40B4-BE49-F238E27FC236}">
              <a16:creationId xmlns:a16="http://schemas.microsoft.com/office/drawing/2014/main" id="{C4614C91-58AE-49C7-86C5-96A20CFB6E9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 name="Object 3" hidden="1">
          <a:extLst>
            <a:ext uri="{FF2B5EF4-FFF2-40B4-BE49-F238E27FC236}">
              <a16:creationId xmlns:a16="http://schemas.microsoft.com/office/drawing/2014/main" id="{59EE6A9D-08A5-4B3A-86DC-6E35EAD0516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 name="Object 4" hidden="1">
          <a:extLst>
            <a:ext uri="{FF2B5EF4-FFF2-40B4-BE49-F238E27FC236}">
              <a16:creationId xmlns:a16="http://schemas.microsoft.com/office/drawing/2014/main" id="{9C60EC78-957F-444E-BAC7-CC7631406F0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 name="Object 5" hidden="1">
          <a:extLst>
            <a:ext uri="{FF2B5EF4-FFF2-40B4-BE49-F238E27FC236}">
              <a16:creationId xmlns:a16="http://schemas.microsoft.com/office/drawing/2014/main" id="{21DFA714-1CF1-43C4-BDC3-B7B6D1CB948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7" name="Object 6" hidden="1">
          <a:extLst>
            <a:ext uri="{FF2B5EF4-FFF2-40B4-BE49-F238E27FC236}">
              <a16:creationId xmlns:a16="http://schemas.microsoft.com/office/drawing/2014/main" id="{C73C1F6F-59A8-4BF0-811A-2D62FFB0FDA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8" name="Object 7" hidden="1">
          <a:extLst>
            <a:ext uri="{FF2B5EF4-FFF2-40B4-BE49-F238E27FC236}">
              <a16:creationId xmlns:a16="http://schemas.microsoft.com/office/drawing/2014/main" id="{FE628270-ECE5-44D1-8227-0B8C808A52C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9" name="Object 8" hidden="1">
          <a:extLst>
            <a:ext uri="{FF2B5EF4-FFF2-40B4-BE49-F238E27FC236}">
              <a16:creationId xmlns:a16="http://schemas.microsoft.com/office/drawing/2014/main" id="{BFBB76FA-B5C0-4E07-A30A-98E730830CC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0" name="Object 9" hidden="1">
          <a:extLst>
            <a:ext uri="{FF2B5EF4-FFF2-40B4-BE49-F238E27FC236}">
              <a16:creationId xmlns:a16="http://schemas.microsoft.com/office/drawing/2014/main" id="{D9D66685-EA57-41BB-8ADA-0094520AEB5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1" name="Object 10" hidden="1">
          <a:extLst>
            <a:ext uri="{FF2B5EF4-FFF2-40B4-BE49-F238E27FC236}">
              <a16:creationId xmlns:a16="http://schemas.microsoft.com/office/drawing/2014/main" id="{C21F2163-0A0E-4961-A055-666A9A26908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2" name="Object 11" hidden="1">
          <a:extLst>
            <a:ext uri="{FF2B5EF4-FFF2-40B4-BE49-F238E27FC236}">
              <a16:creationId xmlns:a16="http://schemas.microsoft.com/office/drawing/2014/main" id="{345D1D50-8374-4413-A062-F4021D6947E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3" name="Object 12" hidden="1">
          <a:extLst>
            <a:ext uri="{FF2B5EF4-FFF2-40B4-BE49-F238E27FC236}">
              <a16:creationId xmlns:a16="http://schemas.microsoft.com/office/drawing/2014/main" id="{9017ACB6-993B-43ED-BB91-7878692EC1B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4" name="Object 13" hidden="1">
          <a:extLst>
            <a:ext uri="{FF2B5EF4-FFF2-40B4-BE49-F238E27FC236}">
              <a16:creationId xmlns:a16="http://schemas.microsoft.com/office/drawing/2014/main" id="{9F18E027-816D-49ED-9850-75C9AC7B953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5" name="Object 14" hidden="1">
          <a:extLst>
            <a:ext uri="{FF2B5EF4-FFF2-40B4-BE49-F238E27FC236}">
              <a16:creationId xmlns:a16="http://schemas.microsoft.com/office/drawing/2014/main" id="{3710FF9F-20B4-4CCD-A4AD-FE13FC876F1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6" name="Object 15" hidden="1">
          <a:extLst>
            <a:ext uri="{FF2B5EF4-FFF2-40B4-BE49-F238E27FC236}">
              <a16:creationId xmlns:a16="http://schemas.microsoft.com/office/drawing/2014/main" id="{C2015760-6A19-4D84-8E61-6E9B0C891D4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7" name="Object 1" hidden="1">
          <a:extLst>
            <a:ext uri="{FF2B5EF4-FFF2-40B4-BE49-F238E27FC236}">
              <a16:creationId xmlns:a16="http://schemas.microsoft.com/office/drawing/2014/main" id="{D183BC76-0481-441A-8D4F-1A6EEC69EAB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8" name="Object 2" hidden="1">
          <a:extLst>
            <a:ext uri="{FF2B5EF4-FFF2-40B4-BE49-F238E27FC236}">
              <a16:creationId xmlns:a16="http://schemas.microsoft.com/office/drawing/2014/main" id="{D73231B2-56FE-4DB8-8C92-DDFB87F683E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9" name="Object 3" hidden="1">
          <a:extLst>
            <a:ext uri="{FF2B5EF4-FFF2-40B4-BE49-F238E27FC236}">
              <a16:creationId xmlns:a16="http://schemas.microsoft.com/office/drawing/2014/main" id="{A5FAF866-07BC-4F01-9626-4F12760158C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0" name="Object 4" hidden="1">
          <a:extLst>
            <a:ext uri="{FF2B5EF4-FFF2-40B4-BE49-F238E27FC236}">
              <a16:creationId xmlns:a16="http://schemas.microsoft.com/office/drawing/2014/main" id="{45607A4B-925B-41FD-AF34-96F2F52D908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1" name="Object 5" hidden="1">
          <a:extLst>
            <a:ext uri="{FF2B5EF4-FFF2-40B4-BE49-F238E27FC236}">
              <a16:creationId xmlns:a16="http://schemas.microsoft.com/office/drawing/2014/main" id="{14F669CA-C6AE-4AD4-9CB0-DA2C4CAA9EE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2" name="Object 6" hidden="1">
          <a:extLst>
            <a:ext uri="{FF2B5EF4-FFF2-40B4-BE49-F238E27FC236}">
              <a16:creationId xmlns:a16="http://schemas.microsoft.com/office/drawing/2014/main" id="{5BB219E7-0D2B-4AFF-8DED-1C9E464E02D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3" name="Object 7" hidden="1">
          <a:extLst>
            <a:ext uri="{FF2B5EF4-FFF2-40B4-BE49-F238E27FC236}">
              <a16:creationId xmlns:a16="http://schemas.microsoft.com/office/drawing/2014/main" id="{B29D3CF8-E9EA-4DE9-A893-F259E5C9534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4" name="Object 8" hidden="1">
          <a:extLst>
            <a:ext uri="{FF2B5EF4-FFF2-40B4-BE49-F238E27FC236}">
              <a16:creationId xmlns:a16="http://schemas.microsoft.com/office/drawing/2014/main" id="{F64DB538-2DA4-40A0-8E3E-3BC35A6A31C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5" name="Object 9" hidden="1">
          <a:extLst>
            <a:ext uri="{FF2B5EF4-FFF2-40B4-BE49-F238E27FC236}">
              <a16:creationId xmlns:a16="http://schemas.microsoft.com/office/drawing/2014/main" id="{C3A3C906-031B-421E-AF6A-94CAD9AE5EB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6" name="Object 10" hidden="1">
          <a:extLst>
            <a:ext uri="{FF2B5EF4-FFF2-40B4-BE49-F238E27FC236}">
              <a16:creationId xmlns:a16="http://schemas.microsoft.com/office/drawing/2014/main" id="{F6F1EE92-65FF-406D-BB78-A27F275351D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7" name="Object 11" hidden="1">
          <a:extLst>
            <a:ext uri="{FF2B5EF4-FFF2-40B4-BE49-F238E27FC236}">
              <a16:creationId xmlns:a16="http://schemas.microsoft.com/office/drawing/2014/main" id="{1FAD0334-D7DD-43E5-A836-0DD5FAFCA23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8" name="Object 12" hidden="1">
          <a:extLst>
            <a:ext uri="{FF2B5EF4-FFF2-40B4-BE49-F238E27FC236}">
              <a16:creationId xmlns:a16="http://schemas.microsoft.com/office/drawing/2014/main" id="{3F77E34F-151E-4DD1-9C42-23D7C98FB54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9" name="Object 13" hidden="1">
          <a:extLst>
            <a:ext uri="{FF2B5EF4-FFF2-40B4-BE49-F238E27FC236}">
              <a16:creationId xmlns:a16="http://schemas.microsoft.com/office/drawing/2014/main" id="{3BEDE3B0-D5A2-4F42-A188-7FDD6217DCC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20" name="Object 14" hidden="1">
          <a:extLst>
            <a:ext uri="{FF2B5EF4-FFF2-40B4-BE49-F238E27FC236}">
              <a16:creationId xmlns:a16="http://schemas.microsoft.com/office/drawing/2014/main" id="{AC3FCE2F-91B6-4E47-939D-1129D4E4858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21" name="Object 15" hidden="1">
          <a:extLst>
            <a:ext uri="{FF2B5EF4-FFF2-40B4-BE49-F238E27FC236}">
              <a16:creationId xmlns:a16="http://schemas.microsoft.com/office/drawing/2014/main" id="{07B0FAFF-CB98-4E3E-BA96-0DF77AA9181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2" name="Object 1" hidden="1">
          <a:extLst>
            <a:ext uri="{FF2B5EF4-FFF2-40B4-BE49-F238E27FC236}">
              <a16:creationId xmlns:a16="http://schemas.microsoft.com/office/drawing/2014/main" id="{F385FB74-92B6-457C-AFDD-54C9B7DF92B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3" name="Object 2" hidden="1">
          <a:extLst>
            <a:ext uri="{FF2B5EF4-FFF2-40B4-BE49-F238E27FC236}">
              <a16:creationId xmlns:a16="http://schemas.microsoft.com/office/drawing/2014/main" id="{BCF35EED-CA2D-4E80-B637-10BFAFA43A6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4" name="Object 3" hidden="1">
          <a:extLst>
            <a:ext uri="{FF2B5EF4-FFF2-40B4-BE49-F238E27FC236}">
              <a16:creationId xmlns:a16="http://schemas.microsoft.com/office/drawing/2014/main" id="{1A3D3827-FB07-4C3B-B979-449D94BBCF0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5" name="Object 4" hidden="1">
          <a:extLst>
            <a:ext uri="{FF2B5EF4-FFF2-40B4-BE49-F238E27FC236}">
              <a16:creationId xmlns:a16="http://schemas.microsoft.com/office/drawing/2014/main" id="{46A1E094-DE08-48A2-8EC1-386D8700B3F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6" name="Object 5" hidden="1">
          <a:extLst>
            <a:ext uri="{FF2B5EF4-FFF2-40B4-BE49-F238E27FC236}">
              <a16:creationId xmlns:a16="http://schemas.microsoft.com/office/drawing/2014/main" id="{0C489705-F5F5-4D11-9A48-D0B4C00D4C6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7" name="Object 6" hidden="1">
          <a:extLst>
            <a:ext uri="{FF2B5EF4-FFF2-40B4-BE49-F238E27FC236}">
              <a16:creationId xmlns:a16="http://schemas.microsoft.com/office/drawing/2014/main" id="{07C6FE2F-ECA5-44C2-A6C0-16A9D89BA1F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8" name="Object 7" hidden="1">
          <a:extLst>
            <a:ext uri="{FF2B5EF4-FFF2-40B4-BE49-F238E27FC236}">
              <a16:creationId xmlns:a16="http://schemas.microsoft.com/office/drawing/2014/main" id="{AA792365-263C-404E-BA57-E0E1403EE96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9" name="Object 8" hidden="1">
          <a:extLst>
            <a:ext uri="{FF2B5EF4-FFF2-40B4-BE49-F238E27FC236}">
              <a16:creationId xmlns:a16="http://schemas.microsoft.com/office/drawing/2014/main" id="{CF229040-11A4-43CF-9967-19D8087C3AF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0" name="Object 9" hidden="1">
          <a:extLst>
            <a:ext uri="{FF2B5EF4-FFF2-40B4-BE49-F238E27FC236}">
              <a16:creationId xmlns:a16="http://schemas.microsoft.com/office/drawing/2014/main" id="{FFF6AAC3-1169-46FB-9F12-277A183AD12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1" name="Object 10" hidden="1">
          <a:extLst>
            <a:ext uri="{FF2B5EF4-FFF2-40B4-BE49-F238E27FC236}">
              <a16:creationId xmlns:a16="http://schemas.microsoft.com/office/drawing/2014/main" id="{DC934AD2-1953-4CCD-94C8-A0D3972BD4D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2" name="Object 11" hidden="1">
          <a:extLst>
            <a:ext uri="{FF2B5EF4-FFF2-40B4-BE49-F238E27FC236}">
              <a16:creationId xmlns:a16="http://schemas.microsoft.com/office/drawing/2014/main" id="{67CB948A-FC43-4256-AA8B-52953D729E5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3" name="Object 12" hidden="1">
          <a:extLst>
            <a:ext uri="{FF2B5EF4-FFF2-40B4-BE49-F238E27FC236}">
              <a16:creationId xmlns:a16="http://schemas.microsoft.com/office/drawing/2014/main" id="{11CBF3F1-9DE9-46C9-BDB3-568E42D954F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4" name="Object 13" hidden="1">
          <a:extLst>
            <a:ext uri="{FF2B5EF4-FFF2-40B4-BE49-F238E27FC236}">
              <a16:creationId xmlns:a16="http://schemas.microsoft.com/office/drawing/2014/main" id="{34506559-17DB-4E70-BF54-46AE2A0BDCF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5" name="Object 14" hidden="1">
          <a:extLst>
            <a:ext uri="{FF2B5EF4-FFF2-40B4-BE49-F238E27FC236}">
              <a16:creationId xmlns:a16="http://schemas.microsoft.com/office/drawing/2014/main" id="{E6B125CD-6319-4671-BBB6-F293A161DB2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6" name="Object 15" hidden="1">
          <a:extLst>
            <a:ext uri="{FF2B5EF4-FFF2-40B4-BE49-F238E27FC236}">
              <a16:creationId xmlns:a16="http://schemas.microsoft.com/office/drawing/2014/main" id="{A1AFC0C4-0589-47C1-AB7B-343C611BEA1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7" name="Object 1" hidden="1">
          <a:extLst>
            <a:ext uri="{FF2B5EF4-FFF2-40B4-BE49-F238E27FC236}">
              <a16:creationId xmlns:a16="http://schemas.microsoft.com/office/drawing/2014/main" id="{E36E90CF-4C23-45D4-8719-B403F31922D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8" name="Object 2" hidden="1">
          <a:extLst>
            <a:ext uri="{FF2B5EF4-FFF2-40B4-BE49-F238E27FC236}">
              <a16:creationId xmlns:a16="http://schemas.microsoft.com/office/drawing/2014/main" id="{F744BF37-AD12-4DA2-8314-58AE576B040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9" name="Object 3" hidden="1">
          <a:extLst>
            <a:ext uri="{FF2B5EF4-FFF2-40B4-BE49-F238E27FC236}">
              <a16:creationId xmlns:a16="http://schemas.microsoft.com/office/drawing/2014/main" id="{665893F5-5963-43B1-BA05-CFCE75E1029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0" name="Object 4" hidden="1">
          <a:extLst>
            <a:ext uri="{FF2B5EF4-FFF2-40B4-BE49-F238E27FC236}">
              <a16:creationId xmlns:a16="http://schemas.microsoft.com/office/drawing/2014/main" id="{84C390D6-11AF-4DC5-AA1F-7759680BBD5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1" name="Object 5" hidden="1">
          <a:extLst>
            <a:ext uri="{FF2B5EF4-FFF2-40B4-BE49-F238E27FC236}">
              <a16:creationId xmlns:a16="http://schemas.microsoft.com/office/drawing/2014/main" id="{A3E4AB19-C6D0-4CF4-9ED5-69042A61E2A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2" name="Object 6" hidden="1">
          <a:extLst>
            <a:ext uri="{FF2B5EF4-FFF2-40B4-BE49-F238E27FC236}">
              <a16:creationId xmlns:a16="http://schemas.microsoft.com/office/drawing/2014/main" id="{663BBB3A-8B44-449E-82D4-06E11C2FB81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3" name="Object 7" hidden="1">
          <a:extLst>
            <a:ext uri="{FF2B5EF4-FFF2-40B4-BE49-F238E27FC236}">
              <a16:creationId xmlns:a16="http://schemas.microsoft.com/office/drawing/2014/main" id="{50BD0053-5F4E-4FBE-A6D8-F41C40A233D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4" name="Object 8" hidden="1">
          <a:extLst>
            <a:ext uri="{FF2B5EF4-FFF2-40B4-BE49-F238E27FC236}">
              <a16:creationId xmlns:a16="http://schemas.microsoft.com/office/drawing/2014/main" id="{9B28CBEF-2B95-43CB-8C73-929D789AC09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5" name="Object 9" hidden="1">
          <a:extLst>
            <a:ext uri="{FF2B5EF4-FFF2-40B4-BE49-F238E27FC236}">
              <a16:creationId xmlns:a16="http://schemas.microsoft.com/office/drawing/2014/main" id="{40B2A22F-48A7-4AF2-A467-37B77B98DE0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6" name="Object 10" hidden="1">
          <a:extLst>
            <a:ext uri="{FF2B5EF4-FFF2-40B4-BE49-F238E27FC236}">
              <a16:creationId xmlns:a16="http://schemas.microsoft.com/office/drawing/2014/main" id="{5B797B23-4D11-499E-BBD9-230B4166B2B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7" name="Object 11" hidden="1">
          <a:extLst>
            <a:ext uri="{FF2B5EF4-FFF2-40B4-BE49-F238E27FC236}">
              <a16:creationId xmlns:a16="http://schemas.microsoft.com/office/drawing/2014/main" id="{AC8FF184-40B9-462E-ADCD-FA4271735A3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8" name="Object 12" hidden="1">
          <a:extLst>
            <a:ext uri="{FF2B5EF4-FFF2-40B4-BE49-F238E27FC236}">
              <a16:creationId xmlns:a16="http://schemas.microsoft.com/office/drawing/2014/main" id="{975A7B87-4A9F-40B8-9A08-AF1F90320A4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9" name="Object 13" hidden="1">
          <a:extLst>
            <a:ext uri="{FF2B5EF4-FFF2-40B4-BE49-F238E27FC236}">
              <a16:creationId xmlns:a16="http://schemas.microsoft.com/office/drawing/2014/main" id="{2CCD3FBC-02F7-4DDC-AB89-745F22BC084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50" name="Object 14" hidden="1">
          <a:extLst>
            <a:ext uri="{FF2B5EF4-FFF2-40B4-BE49-F238E27FC236}">
              <a16:creationId xmlns:a16="http://schemas.microsoft.com/office/drawing/2014/main" id="{897B87D8-AA75-4FAD-88DE-A3BFA498644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51" name="Object 15" hidden="1">
          <a:extLst>
            <a:ext uri="{FF2B5EF4-FFF2-40B4-BE49-F238E27FC236}">
              <a16:creationId xmlns:a16="http://schemas.microsoft.com/office/drawing/2014/main" id="{CD469143-48C7-4821-A99D-6D88D0E8166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2" name="Object 1" hidden="1">
          <a:extLst>
            <a:ext uri="{FF2B5EF4-FFF2-40B4-BE49-F238E27FC236}">
              <a16:creationId xmlns:a16="http://schemas.microsoft.com/office/drawing/2014/main" id="{15481CC0-8075-407C-B71F-D10BF8F4F13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3" name="Object 2" hidden="1">
          <a:extLst>
            <a:ext uri="{FF2B5EF4-FFF2-40B4-BE49-F238E27FC236}">
              <a16:creationId xmlns:a16="http://schemas.microsoft.com/office/drawing/2014/main" id="{E42FA246-3103-4BF0-801F-6373D0427BF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4" name="Object 3" hidden="1">
          <a:extLst>
            <a:ext uri="{FF2B5EF4-FFF2-40B4-BE49-F238E27FC236}">
              <a16:creationId xmlns:a16="http://schemas.microsoft.com/office/drawing/2014/main" id="{590F19E2-EBFA-4B0B-881C-88717DFEF3B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5" name="Object 4" hidden="1">
          <a:extLst>
            <a:ext uri="{FF2B5EF4-FFF2-40B4-BE49-F238E27FC236}">
              <a16:creationId xmlns:a16="http://schemas.microsoft.com/office/drawing/2014/main" id="{D514EDB7-6EBC-455F-8D5C-30A64802CA3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6" name="Object 5" hidden="1">
          <a:extLst>
            <a:ext uri="{FF2B5EF4-FFF2-40B4-BE49-F238E27FC236}">
              <a16:creationId xmlns:a16="http://schemas.microsoft.com/office/drawing/2014/main" id="{8DC71FF3-39CA-4373-B55F-B592A7E7A3A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7" name="Object 6" hidden="1">
          <a:extLst>
            <a:ext uri="{FF2B5EF4-FFF2-40B4-BE49-F238E27FC236}">
              <a16:creationId xmlns:a16="http://schemas.microsoft.com/office/drawing/2014/main" id="{F7969FF7-0F5C-4A35-894B-B54C3D4A62D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8" name="Object 7" hidden="1">
          <a:extLst>
            <a:ext uri="{FF2B5EF4-FFF2-40B4-BE49-F238E27FC236}">
              <a16:creationId xmlns:a16="http://schemas.microsoft.com/office/drawing/2014/main" id="{308C38DE-2E08-418B-B137-B6BCCD81BE6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9" name="Object 8" hidden="1">
          <a:extLst>
            <a:ext uri="{FF2B5EF4-FFF2-40B4-BE49-F238E27FC236}">
              <a16:creationId xmlns:a16="http://schemas.microsoft.com/office/drawing/2014/main" id="{53FB135A-5A31-4A23-902E-BF57E927B21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0" name="Object 9" hidden="1">
          <a:extLst>
            <a:ext uri="{FF2B5EF4-FFF2-40B4-BE49-F238E27FC236}">
              <a16:creationId xmlns:a16="http://schemas.microsoft.com/office/drawing/2014/main" id="{156FC32C-D384-4576-A1ED-CE2F550542F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1" name="Object 10" hidden="1">
          <a:extLst>
            <a:ext uri="{FF2B5EF4-FFF2-40B4-BE49-F238E27FC236}">
              <a16:creationId xmlns:a16="http://schemas.microsoft.com/office/drawing/2014/main" id="{80AE46E8-E729-4ED4-88BC-2B89FD51C47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2" name="Object 11" hidden="1">
          <a:extLst>
            <a:ext uri="{FF2B5EF4-FFF2-40B4-BE49-F238E27FC236}">
              <a16:creationId xmlns:a16="http://schemas.microsoft.com/office/drawing/2014/main" id="{AD440706-C6BD-42CD-A840-7E56142728F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3" name="Object 12" hidden="1">
          <a:extLst>
            <a:ext uri="{FF2B5EF4-FFF2-40B4-BE49-F238E27FC236}">
              <a16:creationId xmlns:a16="http://schemas.microsoft.com/office/drawing/2014/main" id="{AFAD2894-0519-4FAA-BCE0-70F575F6C03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4" name="Object 13" hidden="1">
          <a:extLst>
            <a:ext uri="{FF2B5EF4-FFF2-40B4-BE49-F238E27FC236}">
              <a16:creationId xmlns:a16="http://schemas.microsoft.com/office/drawing/2014/main" id="{D0459E66-4EA5-4DBA-A469-2F2F5914414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5" name="Object 14" hidden="1">
          <a:extLst>
            <a:ext uri="{FF2B5EF4-FFF2-40B4-BE49-F238E27FC236}">
              <a16:creationId xmlns:a16="http://schemas.microsoft.com/office/drawing/2014/main" id="{A00373FA-D0D6-4698-B6F3-99D4B7911A5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6" name="Object 15" hidden="1">
          <a:extLst>
            <a:ext uri="{FF2B5EF4-FFF2-40B4-BE49-F238E27FC236}">
              <a16:creationId xmlns:a16="http://schemas.microsoft.com/office/drawing/2014/main" id="{C34908BE-B999-4FF3-B51D-50B7085764B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7" name="Object 1" hidden="1">
          <a:extLst>
            <a:ext uri="{FF2B5EF4-FFF2-40B4-BE49-F238E27FC236}">
              <a16:creationId xmlns:a16="http://schemas.microsoft.com/office/drawing/2014/main" id="{53E382B5-9C77-4BDA-BFA2-81170E1F287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8" name="Object 2" hidden="1">
          <a:extLst>
            <a:ext uri="{FF2B5EF4-FFF2-40B4-BE49-F238E27FC236}">
              <a16:creationId xmlns:a16="http://schemas.microsoft.com/office/drawing/2014/main" id="{F9296987-BB89-4296-AF9C-CEFC37BC8B2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9" name="Object 3" hidden="1">
          <a:extLst>
            <a:ext uri="{FF2B5EF4-FFF2-40B4-BE49-F238E27FC236}">
              <a16:creationId xmlns:a16="http://schemas.microsoft.com/office/drawing/2014/main" id="{8EC9E943-65BC-48E0-A9AA-5916FC65BDA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0" name="Object 4" hidden="1">
          <a:extLst>
            <a:ext uri="{FF2B5EF4-FFF2-40B4-BE49-F238E27FC236}">
              <a16:creationId xmlns:a16="http://schemas.microsoft.com/office/drawing/2014/main" id="{F13D0956-B44D-4898-9ED7-98346810E0A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1" name="Object 5" hidden="1">
          <a:extLst>
            <a:ext uri="{FF2B5EF4-FFF2-40B4-BE49-F238E27FC236}">
              <a16:creationId xmlns:a16="http://schemas.microsoft.com/office/drawing/2014/main" id="{9466A70F-AF4E-4843-829E-19374B39A10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2" name="Object 6" hidden="1">
          <a:extLst>
            <a:ext uri="{FF2B5EF4-FFF2-40B4-BE49-F238E27FC236}">
              <a16:creationId xmlns:a16="http://schemas.microsoft.com/office/drawing/2014/main" id="{EC389610-A7BD-4885-AA1A-58F2432E13A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3" name="Object 7" hidden="1">
          <a:extLst>
            <a:ext uri="{FF2B5EF4-FFF2-40B4-BE49-F238E27FC236}">
              <a16:creationId xmlns:a16="http://schemas.microsoft.com/office/drawing/2014/main" id="{99649E29-A7E9-4112-862A-0D72E0259CC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4" name="Object 8" hidden="1">
          <a:extLst>
            <a:ext uri="{FF2B5EF4-FFF2-40B4-BE49-F238E27FC236}">
              <a16:creationId xmlns:a16="http://schemas.microsoft.com/office/drawing/2014/main" id="{4393F57B-B332-43E3-B979-9A7F7CC678E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5" name="Object 9" hidden="1">
          <a:extLst>
            <a:ext uri="{FF2B5EF4-FFF2-40B4-BE49-F238E27FC236}">
              <a16:creationId xmlns:a16="http://schemas.microsoft.com/office/drawing/2014/main" id="{0C9ABACD-5157-43B5-8854-D4FBE06E3EC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6" name="Object 10" hidden="1">
          <a:extLst>
            <a:ext uri="{FF2B5EF4-FFF2-40B4-BE49-F238E27FC236}">
              <a16:creationId xmlns:a16="http://schemas.microsoft.com/office/drawing/2014/main" id="{95487A68-9616-411B-BEEB-0E9F2EA4D3E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7" name="Object 11" hidden="1">
          <a:extLst>
            <a:ext uri="{FF2B5EF4-FFF2-40B4-BE49-F238E27FC236}">
              <a16:creationId xmlns:a16="http://schemas.microsoft.com/office/drawing/2014/main" id="{605C291B-84EC-4082-A9F3-58970E1FAFF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8" name="Object 12" hidden="1">
          <a:extLst>
            <a:ext uri="{FF2B5EF4-FFF2-40B4-BE49-F238E27FC236}">
              <a16:creationId xmlns:a16="http://schemas.microsoft.com/office/drawing/2014/main" id="{F7E90262-0022-4794-BDD8-B696329BB55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9" name="Object 13" hidden="1">
          <a:extLst>
            <a:ext uri="{FF2B5EF4-FFF2-40B4-BE49-F238E27FC236}">
              <a16:creationId xmlns:a16="http://schemas.microsoft.com/office/drawing/2014/main" id="{CD185A5D-BD02-4270-8E36-E55B0B3C795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80" name="Object 14" hidden="1">
          <a:extLst>
            <a:ext uri="{FF2B5EF4-FFF2-40B4-BE49-F238E27FC236}">
              <a16:creationId xmlns:a16="http://schemas.microsoft.com/office/drawing/2014/main" id="{F6763DF3-DFD1-4184-AA1E-9DAA17E1840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81" name="Object 15" hidden="1">
          <a:extLst>
            <a:ext uri="{FF2B5EF4-FFF2-40B4-BE49-F238E27FC236}">
              <a16:creationId xmlns:a16="http://schemas.microsoft.com/office/drawing/2014/main" id="{3BD2EA84-53C8-4FAE-8E4A-E4D4F7B4867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2" name="Object 1" hidden="1">
          <a:extLst>
            <a:ext uri="{FF2B5EF4-FFF2-40B4-BE49-F238E27FC236}">
              <a16:creationId xmlns:a16="http://schemas.microsoft.com/office/drawing/2014/main" id="{68C23611-9DF5-44AB-ADBE-A1786007A69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3" name="Object 2" hidden="1">
          <a:extLst>
            <a:ext uri="{FF2B5EF4-FFF2-40B4-BE49-F238E27FC236}">
              <a16:creationId xmlns:a16="http://schemas.microsoft.com/office/drawing/2014/main" id="{BD1C80E1-41FF-4440-9703-2901BD3C216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4" name="Object 3" hidden="1">
          <a:extLst>
            <a:ext uri="{FF2B5EF4-FFF2-40B4-BE49-F238E27FC236}">
              <a16:creationId xmlns:a16="http://schemas.microsoft.com/office/drawing/2014/main" id="{1DC0D7AD-008E-4F57-982D-FB562CF5F98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5" name="Object 4" hidden="1">
          <a:extLst>
            <a:ext uri="{FF2B5EF4-FFF2-40B4-BE49-F238E27FC236}">
              <a16:creationId xmlns:a16="http://schemas.microsoft.com/office/drawing/2014/main" id="{C70EF1D5-E585-4AC8-8912-3A95A3EF22C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6" name="Object 5" hidden="1">
          <a:extLst>
            <a:ext uri="{FF2B5EF4-FFF2-40B4-BE49-F238E27FC236}">
              <a16:creationId xmlns:a16="http://schemas.microsoft.com/office/drawing/2014/main" id="{94D92614-2C32-42BD-8F98-BF187CDB32A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7" name="Object 6" hidden="1">
          <a:extLst>
            <a:ext uri="{FF2B5EF4-FFF2-40B4-BE49-F238E27FC236}">
              <a16:creationId xmlns:a16="http://schemas.microsoft.com/office/drawing/2014/main" id="{A827403A-CFF9-4498-A98A-FF4E9F2F23B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8" name="Object 7" hidden="1">
          <a:extLst>
            <a:ext uri="{FF2B5EF4-FFF2-40B4-BE49-F238E27FC236}">
              <a16:creationId xmlns:a16="http://schemas.microsoft.com/office/drawing/2014/main" id="{428F48E5-70C7-4864-BE39-0EDD2FD9556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9" name="Object 8" hidden="1">
          <a:extLst>
            <a:ext uri="{FF2B5EF4-FFF2-40B4-BE49-F238E27FC236}">
              <a16:creationId xmlns:a16="http://schemas.microsoft.com/office/drawing/2014/main" id="{10CA043E-80BF-4C18-9239-CD795E76E1A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0" name="Object 9" hidden="1">
          <a:extLst>
            <a:ext uri="{FF2B5EF4-FFF2-40B4-BE49-F238E27FC236}">
              <a16:creationId xmlns:a16="http://schemas.microsoft.com/office/drawing/2014/main" id="{7A726BFA-3D5F-4480-97F5-14CDB1AB0F2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1" name="Object 10" hidden="1">
          <a:extLst>
            <a:ext uri="{FF2B5EF4-FFF2-40B4-BE49-F238E27FC236}">
              <a16:creationId xmlns:a16="http://schemas.microsoft.com/office/drawing/2014/main" id="{A5C6B9A0-955E-4100-839F-E27C0C4952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2" name="Object 11" hidden="1">
          <a:extLst>
            <a:ext uri="{FF2B5EF4-FFF2-40B4-BE49-F238E27FC236}">
              <a16:creationId xmlns:a16="http://schemas.microsoft.com/office/drawing/2014/main" id="{421B1D07-033B-45BC-809B-411485705F6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3" name="Object 12" hidden="1">
          <a:extLst>
            <a:ext uri="{FF2B5EF4-FFF2-40B4-BE49-F238E27FC236}">
              <a16:creationId xmlns:a16="http://schemas.microsoft.com/office/drawing/2014/main" id="{6D4C292B-DE3E-41C2-8BF7-489AE2F5589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4" name="Object 13" hidden="1">
          <a:extLst>
            <a:ext uri="{FF2B5EF4-FFF2-40B4-BE49-F238E27FC236}">
              <a16:creationId xmlns:a16="http://schemas.microsoft.com/office/drawing/2014/main" id="{51F92FED-BDE3-4F9F-9112-EF24B591614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5" name="Object 14" hidden="1">
          <a:extLst>
            <a:ext uri="{FF2B5EF4-FFF2-40B4-BE49-F238E27FC236}">
              <a16:creationId xmlns:a16="http://schemas.microsoft.com/office/drawing/2014/main" id="{A5981BC3-AC2F-42A7-9115-599E71CE298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6" name="Object 15" hidden="1">
          <a:extLst>
            <a:ext uri="{FF2B5EF4-FFF2-40B4-BE49-F238E27FC236}">
              <a16:creationId xmlns:a16="http://schemas.microsoft.com/office/drawing/2014/main" id="{0249F689-4EA5-43F9-81ED-B24737C707A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7" name="Object 1" hidden="1">
          <a:extLst>
            <a:ext uri="{FF2B5EF4-FFF2-40B4-BE49-F238E27FC236}">
              <a16:creationId xmlns:a16="http://schemas.microsoft.com/office/drawing/2014/main" id="{56D3688C-6240-4FAF-B96D-31F00533129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8" name="Object 2" hidden="1">
          <a:extLst>
            <a:ext uri="{FF2B5EF4-FFF2-40B4-BE49-F238E27FC236}">
              <a16:creationId xmlns:a16="http://schemas.microsoft.com/office/drawing/2014/main" id="{8339CEAE-91F2-408D-A1CD-1016115D18E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9" name="Object 3" hidden="1">
          <a:extLst>
            <a:ext uri="{FF2B5EF4-FFF2-40B4-BE49-F238E27FC236}">
              <a16:creationId xmlns:a16="http://schemas.microsoft.com/office/drawing/2014/main" id="{4BC8CDB4-25A7-47D4-9F60-587E7AB777F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0" name="Object 4" hidden="1">
          <a:extLst>
            <a:ext uri="{FF2B5EF4-FFF2-40B4-BE49-F238E27FC236}">
              <a16:creationId xmlns:a16="http://schemas.microsoft.com/office/drawing/2014/main" id="{18091830-9653-4B49-AF94-D35C2619726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1" name="Object 5" hidden="1">
          <a:extLst>
            <a:ext uri="{FF2B5EF4-FFF2-40B4-BE49-F238E27FC236}">
              <a16:creationId xmlns:a16="http://schemas.microsoft.com/office/drawing/2014/main" id="{1EB8288F-11D1-46BA-87D8-0699E8E050A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2" name="Object 6" hidden="1">
          <a:extLst>
            <a:ext uri="{FF2B5EF4-FFF2-40B4-BE49-F238E27FC236}">
              <a16:creationId xmlns:a16="http://schemas.microsoft.com/office/drawing/2014/main" id="{DEC7CA5F-4A8C-4F4B-892D-87C50338F40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3" name="Object 7" hidden="1">
          <a:extLst>
            <a:ext uri="{FF2B5EF4-FFF2-40B4-BE49-F238E27FC236}">
              <a16:creationId xmlns:a16="http://schemas.microsoft.com/office/drawing/2014/main" id="{6BD9E19B-6A79-4EC4-97BF-08FA6504063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4" name="Object 8" hidden="1">
          <a:extLst>
            <a:ext uri="{FF2B5EF4-FFF2-40B4-BE49-F238E27FC236}">
              <a16:creationId xmlns:a16="http://schemas.microsoft.com/office/drawing/2014/main" id="{3CD17571-46C4-40E7-A4F9-17355B79215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5" name="Object 9" hidden="1">
          <a:extLst>
            <a:ext uri="{FF2B5EF4-FFF2-40B4-BE49-F238E27FC236}">
              <a16:creationId xmlns:a16="http://schemas.microsoft.com/office/drawing/2014/main" id="{FAAA5967-07B9-4BB5-8F57-52B6DBE7EF3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6" name="Object 10" hidden="1">
          <a:extLst>
            <a:ext uri="{FF2B5EF4-FFF2-40B4-BE49-F238E27FC236}">
              <a16:creationId xmlns:a16="http://schemas.microsoft.com/office/drawing/2014/main" id="{48BC2CDB-44FC-4FC0-BE45-3F63ECE6C39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7" name="Object 11" hidden="1">
          <a:extLst>
            <a:ext uri="{FF2B5EF4-FFF2-40B4-BE49-F238E27FC236}">
              <a16:creationId xmlns:a16="http://schemas.microsoft.com/office/drawing/2014/main" id="{40BF68F4-6BD9-4B1F-976F-BC5DAE8E7B5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8" name="Object 12" hidden="1">
          <a:extLst>
            <a:ext uri="{FF2B5EF4-FFF2-40B4-BE49-F238E27FC236}">
              <a16:creationId xmlns:a16="http://schemas.microsoft.com/office/drawing/2014/main" id="{8D9CF2D3-8194-4FD7-8907-FF049F0BECB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9" name="Object 13" hidden="1">
          <a:extLst>
            <a:ext uri="{FF2B5EF4-FFF2-40B4-BE49-F238E27FC236}">
              <a16:creationId xmlns:a16="http://schemas.microsoft.com/office/drawing/2014/main" id="{01F273D3-BF23-40C4-9165-27D121AACCF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10" name="Object 14" hidden="1">
          <a:extLst>
            <a:ext uri="{FF2B5EF4-FFF2-40B4-BE49-F238E27FC236}">
              <a16:creationId xmlns:a16="http://schemas.microsoft.com/office/drawing/2014/main" id="{A3FB257D-1F2B-49CB-AFDB-75AB2BD7752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11" name="Object 15" hidden="1">
          <a:extLst>
            <a:ext uri="{FF2B5EF4-FFF2-40B4-BE49-F238E27FC236}">
              <a16:creationId xmlns:a16="http://schemas.microsoft.com/office/drawing/2014/main" id="{5F42AA39-3DB6-4FFE-B5C2-9FEA1259A33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2" name="Object 1" hidden="1">
          <a:extLst>
            <a:ext uri="{FF2B5EF4-FFF2-40B4-BE49-F238E27FC236}">
              <a16:creationId xmlns:a16="http://schemas.microsoft.com/office/drawing/2014/main" id="{4626245F-1A69-413A-81E3-077BCA870A6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3" name="Object 2" hidden="1">
          <a:extLst>
            <a:ext uri="{FF2B5EF4-FFF2-40B4-BE49-F238E27FC236}">
              <a16:creationId xmlns:a16="http://schemas.microsoft.com/office/drawing/2014/main" id="{B49E154B-E524-4716-A894-B634DE0BC57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4" name="Object 3" hidden="1">
          <a:extLst>
            <a:ext uri="{FF2B5EF4-FFF2-40B4-BE49-F238E27FC236}">
              <a16:creationId xmlns:a16="http://schemas.microsoft.com/office/drawing/2014/main" id="{A915130A-9BDC-4EAE-8315-F26FF24361F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5" name="Object 4" hidden="1">
          <a:extLst>
            <a:ext uri="{FF2B5EF4-FFF2-40B4-BE49-F238E27FC236}">
              <a16:creationId xmlns:a16="http://schemas.microsoft.com/office/drawing/2014/main" id="{274A6FAE-B20A-435B-92B8-C4822851BBC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6" name="Object 5" hidden="1">
          <a:extLst>
            <a:ext uri="{FF2B5EF4-FFF2-40B4-BE49-F238E27FC236}">
              <a16:creationId xmlns:a16="http://schemas.microsoft.com/office/drawing/2014/main" id="{15474442-BB1A-4ED4-BD0F-7B28B02AA52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7" name="Object 6" hidden="1">
          <a:extLst>
            <a:ext uri="{FF2B5EF4-FFF2-40B4-BE49-F238E27FC236}">
              <a16:creationId xmlns:a16="http://schemas.microsoft.com/office/drawing/2014/main" id="{0151A6ED-13FC-4225-A1D4-D2136E60CDE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8" name="Object 7" hidden="1">
          <a:extLst>
            <a:ext uri="{FF2B5EF4-FFF2-40B4-BE49-F238E27FC236}">
              <a16:creationId xmlns:a16="http://schemas.microsoft.com/office/drawing/2014/main" id="{BA799474-80AA-485A-9ED6-A319E1268FD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9" name="Object 8" hidden="1">
          <a:extLst>
            <a:ext uri="{FF2B5EF4-FFF2-40B4-BE49-F238E27FC236}">
              <a16:creationId xmlns:a16="http://schemas.microsoft.com/office/drawing/2014/main" id="{27AFC6AF-0BBB-45EF-AF1F-266E7828FAF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0" name="Object 9" hidden="1">
          <a:extLst>
            <a:ext uri="{FF2B5EF4-FFF2-40B4-BE49-F238E27FC236}">
              <a16:creationId xmlns:a16="http://schemas.microsoft.com/office/drawing/2014/main" id="{1988004B-400F-4881-B55A-A7C429C60D2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1" name="Object 10" hidden="1">
          <a:extLst>
            <a:ext uri="{FF2B5EF4-FFF2-40B4-BE49-F238E27FC236}">
              <a16:creationId xmlns:a16="http://schemas.microsoft.com/office/drawing/2014/main" id="{4C475E0E-E02E-4B99-8006-B9A3F3F6B84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2" name="Object 11" hidden="1">
          <a:extLst>
            <a:ext uri="{FF2B5EF4-FFF2-40B4-BE49-F238E27FC236}">
              <a16:creationId xmlns:a16="http://schemas.microsoft.com/office/drawing/2014/main" id="{51F3C491-C453-4B69-9023-4205D8D429C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3" name="Object 12" hidden="1">
          <a:extLst>
            <a:ext uri="{FF2B5EF4-FFF2-40B4-BE49-F238E27FC236}">
              <a16:creationId xmlns:a16="http://schemas.microsoft.com/office/drawing/2014/main" id="{B22F08A7-7A1C-4DBF-87E8-9DAF351A495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4" name="Object 13" hidden="1">
          <a:extLst>
            <a:ext uri="{FF2B5EF4-FFF2-40B4-BE49-F238E27FC236}">
              <a16:creationId xmlns:a16="http://schemas.microsoft.com/office/drawing/2014/main" id="{2E16DCF4-D04A-4B0C-A602-484AB477410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5" name="Object 14" hidden="1">
          <a:extLst>
            <a:ext uri="{FF2B5EF4-FFF2-40B4-BE49-F238E27FC236}">
              <a16:creationId xmlns:a16="http://schemas.microsoft.com/office/drawing/2014/main" id="{35F47D7D-8722-475B-A2AB-50B37F3661A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6" name="Object 15" hidden="1">
          <a:extLst>
            <a:ext uri="{FF2B5EF4-FFF2-40B4-BE49-F238E27FC236}">
              <a16:creationId xmlns:a16="http://schemas.microsoft.com/office/drawing/2014/main" id="{B5D92D61-0A28-40DC-9C28-4779DD74819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7" name="Object 1" hidden="1">
          <a:extLst>
            <a:ext uri="{FF2B5EF4-FFF2-40B4-BE49-F238E27FC236}">
              <a16:creationId xmlns:a16="http://schemas.microsoft.com/office/drawing/2014/main" id="{11E4D0EE-3018-4454-AD33-D45C9A89845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8" name="Object 2" hidden="1">
          <a:extLst>
            <a:ext uri="{FF2B5EF4-FFF2-40B4-BE49-F238E27FC236}">
              <a16:creationId xmlns:a16="http://schemas.microsoft.com/office/drawing/2014/main" id="{43F4813B-1E29-4EC7-A2BD-79C0F38A8AE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9" name="Object 3" hidden="1">
          <a:extLst>
            <a:ext uri="{FF2B5EF4-FFF2-40B4-BE49-F238E27FC236}">
              <a16:creationId xmlns:a16="http://schemas.microsoft.com/office/drawing/2014/main" id="{DF860BF5-4995-4EAD-8241-E7E25AF3CE7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0" name="Object 4" hidden="1">
          <a:extLst>
            <a:ext uri="{FF2B5EF4-FFF2-40B4-BE49-F238E27FC236}">
              <a16:creationId xmlns:a16="http://schemas.microsoft.com/office/drawing/2014/main" id="{8CB9DF44-D7DC-4879-9D6A-3A3198C95DF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1" name="Object 5" hidden="1">
          <a:extLst>
            <a:ext uri="{FF2B5EF4-FFF2-40B4-BE49-F238E27FC236}">
              <a16:creationId xmlns:a16="http://schemas.microsoft.com/office/drawing/2014/main" id="{770D1D72-7B1D-4849-8A87-4E2B1A0779D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2" name="Object 6" hidden="1">
          <a:extLst>
            <a:ext uri="{FF2B5EF4-FFF2-40B4-BE49-F238E27FC236}">
              <a16:creationId xmlns:a16="http://schemas.microsoft.com/office/drawing/2014/main" id="{E4C5D0CC-AF65-4587-9E08-98737479EE6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3" name="Object 7" hidden="1">
          <a:extLst>
            <a:ext uri="{FF2B5EF4-FFF2-40B4-BE49-F238E27FC236}">
              <a16:creationId xmlns:a16="http://schemas.microsoft.com/office/drawing/2014/main" id="{486BD396-6E14-4915-BDDB-3C4EAAAD12F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4" name="Object 8" hidden="1">
          <a:extLst>
            <a:ext uri="{FF2B5EF4-FFF2-40B4-BE49-F238E27FC236}">
              <a16:creationId xmlns:a16="http://schemas.microsoft.com/office/drawing/2014/main" id="{55C1A3EC-8C87-4AE2-A28A-D0E93C3F5F9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5" name="Object 9" hidden="1">
          <a:extLst>
            <a:ext uri="{FF2B5EF4-FFF2-40B4-BE49-F238E27FC236}">
              <a16:creationId xmlns:a16="http://schemas.microsoft.com/office/drawing/2014/main" id="{4A5BCFDC-4100-4FFC-8D3E-B6CE60E7824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6" name="Object 10" hidden="1">
          <a:extLst>
            <a:ext uri="{FF2B5EF4-FFF2-40B4-BE49-F238E27FC236}">
              <a16:creationId xmlns:a16="http://schemas.microsoft.com/office/drawing/2014/main" id="{FE39FA9B-2364-4860-BF10-FFF528464DA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7" name="Object 11" hidden="1">
          <a:extLst>
            <a:ext uri="{FF2B5EF4-FFF2-40B4-BE49-F238E27FC236}">
              <a16:creationId xmlns:a16="http://schemas.microsoft.com/office/drawing/2014/main" id="{1CD91954-DA27-48C0-A7F7-286C160BC5B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8" name="Object 12" hidden="1">
          <a:extLst>
            <a:ext uri="{FF2B5EF4-FFF2-40B4-BE49-F238E27FC236}">
              <a16:creationId xmlns:a16="http://schemas.microsoft.com/office/drawing/2014/main" id="{5832C5B4-A990-4C87-B7C5-DE7599A77E0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9" name="Object 13" hidden="1">
          <a:extLst>
            <a:ext uri="{FF2B5EF4-FFF2-40B4-BE49-F238E27FC236}">
              <a16:creationId xmlns:a16="http://schemas.microsoft.com/office/drawing/2014/main" id="{EE71C4C4-7646-433A-AC6B-BCC673CE81A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40" name="Object 14" hidden="1">
          <a:extLst>
            <a:ext uri="{FF2B5EF4-FFF2-40B4-BE49-F238E27FC236}">
              <a16:creationId xmlns:a16="http://schemas.microsoft.com/office/drawing/2014/main" id="{02E7A6F8-7471-4E75-912F-F55F20F6D96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41" name="Object 15" hidden="1">
          <a:extLst>
            <a:ext uri="{FF2B5EF4-FFF2-40B4-BE49-F238E27FC236}">
              <a16:creationId xmlns:a16="http://schemas.microsoft.com/office/drawing/2014/main" id="{A6486494-CD03-490A-92D0-11E8013ACEB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2" name="Object 1" hidden="1">
          <a:extLst>
            <a:ext uri="{FF2B5EF4-FFF2-40B4-BE49-F238E27FC236}">
              <a16:creationId xmlns:a16="http://schemas.microsoft.com/office/drawing/2014/main" id="{275F7738-B265-4F3A-967C-A7BA1BF6022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3" name="Object 2" hidden="1">
          <a:extLst>
            <a:ext uri="{FF2B5EF4-FFF2-40B4-BE49-F238E27FC236}">
              <a16:creationId xmlns:a16="http://schemas.microsoft.com/office/drawing/2014/main" id="{05DDF6FE-02D5-44C7-A357-7BF3AAF7FEC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4" name="Object 3" hidden="1">
          <a:extLst>
            <a:ext uri="{FF2B5EF4-FFF2-40B4-BE49-F238E27FC236}">
              <a16:creationId xmlns:a16="http://schemas.microsoft.com/office/drawing/2014/main" id="{0C64B403-D6F7-431D-BD11-8245179768F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5" name="Object 4" hidden="1">
          <a:extLst>
            <a:ext uri="{FF2B5EF4-FFF2-40B4-BE49-F238E27FC236}">
              <a16:creationId xmlns:a16="http://schemas.microsoft.com/office/drawing/2014/main" id="{BE029962-4057-4BA7-A5B8-535013F5A33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6" name="Object 5" hidden="1">
          <a:extLst>
            <a:ext uri="{FF2B5EF4-FFF2-40B4-BE49-F238E27FC236}">
              <a16:creationId xmlns:a16="http://schemas.microsoft.com/office/drawing/2014/main" id="{E1AF657F-624B-4158-964C-E67BB586E2D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7" name="Object 6" hidden="1">
          <a:extLst>
            <a:ext uri="{FF2B5EF4-FFF2-40B4-BE49-F238E27FC236}">
              <a16:creationId xmlns:a16="http://schemas.microsoft.com/office/drawing/2014/main" id="{3AA99516-855C-49B4-AB61-2446BA53979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8" name="Object 7" hidden="1">
          <a:extLst>
            <a:ext uri="{FF2B5EF4-FFF2-40B4-BE49-F238E27FC236}">
              <a16:creationId xmlns:a16="http://schemas.microsoft.com/office/drawing/2014/main" id="{7B5918B7-98F6-44E6-A7E8-FA167800114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9" name="Object 8" hidden="1">
          <a:extLst>
            <a:ext uri="{FF2B5EF4-FFF2-40B4-BE49-F238E27FC236}">
              <a16:creationId xmlns:a16="http://schemas.microsoft.com/office/drawing/2014/main" id="{D0F77D25-AC1D-4D2B-BA5B-444780CD4EC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0" name="Object 9" hidden="1">
          <a:extLst>
            <a:ext uri="{FF2B5EF4-FFF2-40B4-BE49-F238E27FC236}">
              <a16:creationId xmlns:a16="http://schemas.microsoft.com/office/drawing/2014/main" id="{583FE0D4-4D5A-4822-B719-23B74DC2C5F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1" name="Object 10" hidden="1">
          <a:extLst>
            <a:ext uri="{FF2B5EF4-FFF2-40B4-BE49-F238E27FC236}">
              <a16:creationId xmlns:a16="http://schemas.microsoft.com/office/drawing/2014/main" id="{81570289-0260-46A2-81FD-4BC8940869B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2" name="Object 11" hidden="1">
          <a:extLst>
            <a:ext uri="{FF2B5EF4-FFF2-40B4-BE49-F238E27FC236}">
              <a16:creationId xmlns:a16="http://schemas.microsoft.com/office/drawing/2014/main" id="{A5B3966A-8F84-4F73-87FB-82292A1AF04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3" name="Object 12" hidden="1">
          <a:extLst>
            <a:ext uri="{FF2B5EF4-FFF2-40B4-BE49-F238E27FC236}">
              <a16:creationId xmlns:a16="http://schemas.microsoft.com/office/drawing/2014/main" id="{EC0D61C4-149B-4549-9C26-BB7A3DFBBCE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4" name="Object 13" hidden="1">
          <a:extLst>
            <a:ext uri="{FF2B5EF4-FFF2-40B4-BE49-F238E27FC236}">
              <a16:creationId xmlns:a16="http://schemas.microsoft.com/office/drawing/2014/main" id="{D1538858-A5E6-4376-AA85-9D06EE4BD21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5" name="Object 14" hidden="1">
          <a:extLst>
            <a:ext uri="{FF2B5EF4-FFF2-40B4-BE49-F238E27FC236}">
              <a16:creationId xmlns:a16="http://schemas.microsoft.com/office/drawing/2014/main" id="{443BD818-EE4B-49E3-B22E-D911383FDDF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6" name="Object 15" hidden="1">
          <a:extLst>
            <a:ext uri="{FF2B5EF4-FFF2-40B4-BE49-F238E27FC236}">
              <a16:creationId xmlns:a16="http://schemas.microsoft.com/office/drawing/2014/main" id="{9CAAC778-9086-4E09-9187-EF53B60D468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7" name="Object 1" hidden="1">
          <a:extLst>
            <a:ext uri="{FF2B5EF4-FFF2-40B4-BE49-F238E27FC236}">
              <a16:creationId xmlns:a16="http://schemas.microsoft.com/office/drawing/2014/main" id="{1F2F5311-A54A-426A-909A-73FB5372135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8" name="Object 2" hidden="1">
          <a:extLst>
            <a:ext uri="{FF2B5EF4-FFF2-40B4-BE49-F238E27FC236}">
              <a16:creationId xmlns:a16="http://schemas.microsoft.com/office/drawing/2014/main" id="{5BA256D0-4546-4996-8788-AD52FF173C4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9" name="Object 3" hidden="1">
          <a:extLst>
            <a:ext uri="{FF2B5EF4-FFF2-40B4-BE49-F238E27FC236}">
              <a16:creationId xmlns:a16="http://schemas.microsoft.com/office/drawing/2014/main" id="{2BEBF38D-8BA4-4B9F-B5B2-25A7BBD46BC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0" name="Object 4" hidden="1">
          <a:extLst>
            <a:ext uri="{FF2B5EF4-FFF2-40B4-BE49-F238E27FC236}">
              <a16:creationId xmlns:a16="http://schemas.microsoft.com/office/drawing/2014/main" id="{9B4CF2CE-5FB2-4B9A-9378-C5B10DA4F81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1" name="Object 5" hidden="1">
          <a:extLst>
            <a:ext uri="{FF2B5EF4-FFF2-40B4-BE49-F238E27FC236}">
              <a16:creationId xmlns:a16="http://schemas.microsoft.com/office/drawing/2014/main" id="{E56B05C2-C83C-4F35-973B-04075B502EB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2" name="Object 6" hidden="1">
          <a:extLst>
            <a:ext uri="{FF2B5EF4-FFF2-40B4-BE49-F238E27FC236}">
              <a16:creationId xmlns:a16="http://schemas.microsoft.com/office/drawing/2014/main" id="{8D7EB57E-6FCF-48D1-85E0-ABFA3162799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3" name="Object 7" hidden="1">
          <a:extLst>
            <a:ext uri="{FF2B5EF4-FFF2-40B4-BE49-F238E27FC236}">
              <a16:creationId xmlns:a16="http://schemas.microsoft.com/office/drawing/2014/main" id="{C9AC63AE-8CAD-4A86-8E03-94CB61369B5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4" name="Object 8" hidden="1">
          <a:extLst>
            <a:ext uri="{FF2B5EF4-FFF2-40B4-BE49-F238E27FC236}">
              <a16:creationId xmlns:a16="http://schemas.microsoft.com/office/drawing/2014/main" id="{5AFCDF6A-5BFD-4D5F-A79D-6D30F7C7AF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5" name="Object 9" hidden="1">
          <a:extLst>
            <a:ext uri="{FF2B5EF4-FFF2-40B4-BE49-F238E27FC236}">
              <a16:creationId xmlns:a16="http://schemas.microsoft.com/office/drawing/2014/main" id="{A58E3617-DE8A-4A81-89E2-44E788EB1B5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6" name="Object 10" hidden="1">
          <a:extLst>
            <a:ext uri="{FF2B5EF4-FFF2-40B4-BE49-F238E27FC236}">
              <a16:creationId xmlns:a16="http://schemas.microsoft.com/office/drawing/2014/main" id="{E1BC6327-2E9E-4DB3-8AAB-FBF2AFD45A8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7" name="Object 11" hidden="1">
          <a:extLst>
            <a:ext uri="{FF2B5EF4-FFF2-40B4-BE49-F238E27FC236}">
              <a16:creationId xmlns:a16="http://schemas.microsoft.com/office/drawing/2014/main" id="{08F9FF1F-B6C9-434A-B2A8-B46040A9988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8" name="Object 12" hidden="1">
          <a:extLst>
            <a:ext uri="{FF2B5EF4-FFF2-40B4-BE49-F238E27FC236}">
              <a16:creationId xmlns:a16="http://schemas.microsoft.com/office/drawing/2014/main" id="{2A00A214-9A5C-4270-A12A-C09D60F0CA7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9" name="Object 13" hidden="1">
          <a:extLst>
            <a:ext uri="{FF2B5EF4-FFF2-40B4-BE49-F238E27FC236}">
              <a16:creationId xmlns:a16="http://schemas.microsoft.com/office/drawing/2014/main" id="{81ED5CA3-F7CF-4783-A3E7-E792158D0F9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70" name="Object 14" hidden="1">
          <a:extLst>
            <a:ext uri="{FF2B5EF4-FFF2-40B4-BE49-F238E27FC236}">
              <a16:creationId xmlns:a16="http://schemas.microsoft.com/office/drawing/2014/main" id="{DEADBB81-037B-4843-9D10-C1E536118A8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71" name="Object 15" hidden="1">
          <a:extLst>
            <a:ext uri="{FF2B5EF4-FFF2-40B4-BE49-F238E27FC236}">
              <a16:creationId xmlns:a16="http://schemas.microsoft.com/office/drawing/2014/main" id="{F452C096-C9C8-4EA6-9C55-AF2CEF00BF3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2" name="Object 1" hidden="1">
          <a:extLst>
            <a:ext uri="{FF2B5EF4-FFF2-40B4-BE49-F238E27FC236}">
              <a16:creationId xmlns:a16="http://schemas.microsoft.com/office/drawing/2014/main" id="{5C3311C9-703A-425C-BBAD-B4EC2714A3B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3" name="Object 2" hidden="1">
          <a:extLst>
            <a:ext uri="{FF2B5EF4-FFF2-40B4-BE49-F238E27FC236}">
              <a16:creationId xmlns:a16="http://schemas.microsoft.com/office/drawing/2014/main" id="{7AFB8A8C-C87B-4AC8-B886-081C1D702BF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4" name="Object 3" hidden="1">
          <a:extLst>
            <a:ext uri="{FF2B5EF4-FFF2-40B4-BE49-F238E27FC236}">
              <a16:creationId xmlns:a16="http://schemas.microsoft.com/office/drawing/2014/main" id="{BA2866CA-124B-4D04-9688-6F5118DA30B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5" name="Object 4" hidden="1">
          <a:extLst>
            <a:ext uri="{FF2B5EF4-FFF2-40B4-BE49-F238E27FC236}">
              <a16:creationId xmlns:a16="http://schemas.microsoft.com/office/drawing/2014/main" id="{703F4651-55F1-4573-9308-BAA34ADA652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6" name="Object 5" hidden="1">
          <a:extLst>
            <a:ext uri="{FF2B5EF4-FFF2-40B4-BE49-F238E27FC236}">
              <a16:creationId xmlns:a16="http://schemas.microsoft.com/office/drawing/2014/main" id="{3290A2DA-B87E-49C8-9E44-13A14F664EC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7" name="Object 6" hidden="1">
          <a:extLst>
            <a:ext uri="{FF2B5EF4-FFF2-40B4-BE49-F238E27FC236}">
              <a16:creationId xmlns:a16="http://schemas.microsoft.com/office/drawing/2014/main" id="{CA673106-7A6F-437A-BC2A-7FED34F5FD6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8" name="Object 7" hidden="1">
          <a:extLst>
            <a:ext uri="{FF2B5EF4-FFF2-40B4-BE49-F238E27FC236}">
              <a16:creationId xmlns:a16="http://schemas.microsoft.com/office/drawing/2014/main" id="{F2C9534D-77B9-4F41-93FD-86A10E55638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9" name="Object 8" hidden="1">
          <a:extLst>
            <a:ext uri="{FF2B5EF4-FFF2-40B4-BE49-F238E27FC236}">
              <a16:creationId xmlns:a16="http://schemas.microsoft.com/office/drawing/2014/main" id="{3374F94C-6DAB-47AB-831A-824E03122E5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0" name="Object 9" hidden="1">
          <a:extLst>
            <a:ext uri="{FF2B5EF4-FFF2-40B4-BE49-F238E27FC236}">
              <a16:creationId xmlns:a16="http://schemas.microsoft.com/office/drawing/2014/main" id="{8E09720C-D7DF-443A-9E39-341BD79C014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1" name="Object 10" hidden="1">
          <a:extLst>
            <a:ext uri="{FF2B5EF4-FFF2-40B4-BE49-F238E27FC236}">
              <a16:creationId xmlns:a16="http://schemas.microsoft.com/office/drawing/2014/main" id="{361AD389-715D-4B01-8BAA-560FAF7B050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2" name="Object 11" hidden="1">
          <a:extLst>
            <a:ext uri="{FF2B5EF4-FFF2-40B4-BE49-F238E27FC236}">
              <a16:creationId xmlns:a16="http://schemas.microsoft.com/office/drawing/2014/main" id="{8700CC98-848D-4FB5-8944-BEC43246C67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3" name="Object 12" hidden="1">
          <a:extLst>
            <a:ext uri="{FF2B5EF4-FFF2-40B4-BE49-F238E27FC236}">
              <a16:creationId xmlns:a16="http://schemas.microsoft.com/office/drawing/2014/main" id="{E10CD36C-CB2B-4CD1-B351-A77D0015135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4" name="Object 13" hidden="1">
          <a:extLst>
            <a:ext uri="{FF2B5EF4-FFF2-40B4-BE49-F238E27FC236}">
              <a16:creationId xmlns:a16="http://schemas.microsoft.com/office/drawing/2014/main" id="{7F907D27-C018-4994-9596-28000F60731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5" name="Object 14" hidden="1">
          <a:extLst>
            <a:ext uri="{FF2B5EF4-FFF2-40B4-BE49-F238E27FC236}">
              <a16:creationId xmlns:a16="http://schemas.microsoft.com/office/drawing/2014/main" id="{B80F3178-6AC3-44A3-A813-03FE41392E2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6" name="Object 15" hidden="1">
          <a:extLst>
            <a:ext uri="{FF2B5EF4-FFF2-40B4-BE49-F238E27FC236}">
              <a16:creationId xmlns:a16="http://schemas.microsoft.com/office/drawing/2014/main" id="{FF518CE1-377D-419D-A443-54407444B72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7" name="Object 1" hidden="1">
          <a:extLst>
            <a:ext uri="{FF2B5EF4-FFF2-40B4-BE49-F238E27FC236}">
              <a16:creationId xmlns:a16="http://schemas.microsoft.com/office/drawing/2014/main" id="{CCB1DA75-8237-4382-B943-2F89A78B7A6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8" name="Object 2" hidden="1">
          <a:extLst>
            <a:ext uri="{FF2B5EF4-FFF2-40B4-BE49-F238E27FC236}">
              <a16:creationId xmlns:a16="http://schemas.microsoft.com/office/drawing/2014/main" id="{DC7CEEBE-6490-41E9-8A92-84B0F80A097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9" name="Object 3" hidden="1">
          <a:extLst>
            <a:ext uri="{FF2B5EF4-FFF2-40B4-BE49-F238E27FC236}">
              <a16:creationId xmlns:a16="http://schemas.microsoft.com/office/drawing/2014/main" id="{BDDFFCE4-36CC-4333-9751-F6816A86128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0" name="Object 4" hidden="1">
          <a:extLst>
            <a:ext uri="{FF2B5EF4-FFF2-40B4-BE49-F238E27FC236}">
              <a16:creationId xmlns:a16="http://schemas.microsoft.com/office/drawing/2014/main" id="{6CACBDEB-D47E-42F2-9599-8CDF49433B1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1" name="Object 5" hidden="1">
          <a:extLst>
            <a:ext uri="{FF2B5EF4-FFF2-40B4-BE49-F238E27FC236}">
              <a16:creationId xmlns:a16="http://schemas.microsoft.com/office/drawing/2014/main" id="{FF1C3E0E-7DDE-4322-9CCC-126A92BBDE5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2" name="Object 6" hidden="1">
          <a:extLst>
            <a:ext uri="{FF2B5EF4-FFF2-40B4-BE49-F238E27FC236}">
              <a16:creationId xmlns:a16="http://schemas.microsoft.com/office/drawing/2014/main" id="{FA852A03-96CB-4CE7-A32B-B9AD81807A9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3" name="Object 7" hidden="1">
          <a:extLst>
            <a:ext uri="{FF2B5EF4-FFF2-40B4-BE49-F238E27FC236}">
              <a16:creationId xmlns:a16="http://schemas.microsoft.com/office/drawing/2014/main" id="{6B895B18-5088-4967-A6F7-BB195020891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4" name="Object 8" hidden="1">
          <a:extLst>
            <a:ext uri="{FF2B5EF4-FFF2-40B4-BE49-F238E27FC236}">
              <a16:creationId xmlns:a16="http://schemas.microsoft.com/office/drawing/2014/main" id="{92F27D77-F1A2-4CD9-B932-392B2DBDC04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5" name="Object 9" hidden="1">
          <a:extLst>
            <a:ext uri="{FF2B5EF4-FFF2-40B4-BE49-F238E27FC236}">
              <a16:creationId xmlns:a16="http://schemas.microsoft.com/office/drawing/2014/main" id="{F34B8F5F-497D-4D8F-80AB-E5DDC0A9C8F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6" name="Object 10" hidden="1">
          <a:extLst>
            <a:ext uri="{FF2B5EF4-FFF2-40B4-BE49-F238E27FC236}">
              <a16:creationId xmlns:a16="http://schemas.microsoft.com/office/drawing/2014/main" id="{D739D096-2EF9-419E-8797-C0AA6431A1A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7" name="Object 11" hidden="1">
          <a:extLst>
            <a:ext uri="{FF2B5EF4-FFF2-40B4-BE49-F238E27FC236}">
              <a16:creationId xmlns:a16="http://schemas.microsoft.com/office/drawing/2014/main" id="{8702AE05-493F-4D6C-A51D-F8FB69CF26B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8" name="Object 12" hidden="1">
          <a:extLst>
            <a:ext uri="{FF2B5EF4-FFF2-40B4-BE49-F238E27FC236}">
              <a16:creationId xmlns:a16="http://schemas.microsoft.com/office/drawing/2014/main" id="{D81B8DE4-0D25-49B0-8C6F-59617FA449A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9" name="Object 13" hidden="1">
          <a:extLst>
            <a:ext uri="{FF2B5EF4-FFF2-40B4-BE49-F238E27FC236}">
              <a16:creationId xmlns:a16="http://schemas.microsoft.com/office/drawing/2014/main" id="{68E97541-E1A9-4B06-98DF-78FCAD20B2D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300" name="Object 14" hidden="1">
          <a:extLst>
            <a:ext uri="{FF2B5EF4-FFF2-40B4-BE49-F238E27FC236}">
              <a16:creationId xmlns:a16="http://schemas.microsoft.com/office/drawing/2014/main" id="{A4496E5C-FD2B-4786-AAA6-D29E2209EE8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301" name="Object 15" hidden="1">
          <a:extLst>
            <a:ext uri="{FF2B5EF4-FFF2-40B4-BE49-F238E27FC236}">
              <a16:creationId xmlns:a16="http://schemas.microsoft.com/office/drawing/2014/main" id="{3AC1186E-62A2-4455-B87A-DB5659FA632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2" name="Object 1" hidden="1">
          <a:extLst>
            <a:ext uri="{FF2B5EF4-FFF2-40B4-BE49-F238E27FC236}">
              <a16:creationId xmlns:a16="http://schemas.microsoft.com/office/drawing/2014/main" id="{13EC16D3-8623-4D6C-BDC4-57B72298879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3" name="Object 2" hidden="1">
          <a:extLst>
            <a:ext uri="{FF2B5EF4-FFF2-40B4-BE49-F238E27FC236}">
              <a16:creationId xmlns:a16="http://schemas.microsoft.com/office/drawing/2014/main" id="{409713F4-63DA-4895-B918-CE187ED8850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4" name="Object 3" hidden="1">
          <a:extLst>
            <a:ext uri="{FF2B5EF4-FFF2-40B4-BE49-F238E27FC236}">
              <a16:creationId xmlns:a16="http://schemas.microsoft.com/office/drawing/2014/main" id="{82A3F425-9756-4394-8EF2-B85C80452C4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5" name="Object 4" hidden="1">
          <a:extLst>
            <a:ext uri="{FF2B5EF4-FFF2-40B4-BE49-F238E27FC236}">
              <a16:creationId xmlns:a16="http://schemas.microsoft.com/office/drawing/2014/main" id="{7B5AA3C3-4B2F-4E06-AF4B-FFF12414F65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6" name="Object 5" hidden="1">
          <a:extLst>
            <a:ext uri="{FF2B5EF4-FFF2-40B4-BE49-F238E27FC236}">
              <a16:creationId xmlns:a16="http://schemas.microsoft.com/office/drawing/2014/main" id="{952C69B9-8A88-494A-8915-A969EB8B4AF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7" name="Object 6" hidden="1">
          <a:extLst>
            <a:ext uri="{FF2B5EF4-FFF2-40B4-BE49-F238E27FC236}">
              <a16:creationId xmlns:a16="http://schemas.microsoft.com/office/drawing/2014/main" id="{D912DAC8-FC2F-4718-89F6-1EA1BA5C8E5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8" name="Object 7" hidden="1">
          <a:extLst>
            <a:ext uri="{FF2B5EF4-FFF2-40B4-BE49-F238E27FC236}">
              <a16:creationId xmlns:a16="http://schemas.microsoft.com/office/drawing/2014/main" id="{5BDFE9EA-ED41-44C5-A3A3-990AB37B1DA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9" name="Object 8" hidden="1">
          <a:extLst>
            <a:ext uri="{FF2B5EF4-FFF2-40B4-BE49-F238E27FC236}">
              <a16:creationId xmlns:a16="http://schemas.microsoft.com/office/drawing/2014/main" id="{BA5B71D8-271D-4C07-98F7-8499AF665A9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0" name="Object 9" hidden="1">
          <a:extLst>
            <a:ext uri="{FF2B5EF4-FFF2-40B4-BE49-F238E27FC236}">
              <a16:creationId xmlns:a16="http://schemas.microsoft.com/office/drawing/2014/main" id="{02A0826E-4313-48E8-B9D1-4F070162E12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1" name="Object 10" hidden="1">
          <a:extLst>
            <a:ext uri="{FF2B5EF4-FFF2-40B4-BE49-F238E27FC236}">
              <a16:creationId xmlns:a16="http://schemas.microsoft.com/office/drawing/2014/main" id="{563455B9-37C6-45F7-B6F8-1BBEADFF5D9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2" name="Object 11" hidden="1">
          <a:extLst>
            <a:ext uri="{FF2B5EF4-FFF2-40B4-BE49-F238E27FC236}">
              <a16:creationId xmlns:a16="http://schemas.microsoft.com/office/drawing/2014/main" id="{25C086D8-1050-4FD6-AA36-8C4CB4B315A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3" name="Object 12" hidden="1">
          <a:extLst>
            <a:ext uri="{FF2B5EF4-FFF2-40B4-BE49-F238E27FC236}">
              <a16:creationId xmlns:a16="http://schemas.microsoft.com/office/drawing/2014/main" id="{178A5405-2021-4482-9DFD-095F01C35DE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4" name="Object 13" hidden="1">
          <a:extLst>
            <a:ext uri="{FF2B5EF4-FFF2-40B4-BE49-F238E27FC236}">
              <a16:creationId xmlns:a16="http://schemas.microsoft.com/office/drawing/2014/main" id="{8CC19F1B-9F97-45C9-A8E6-CB760B118CD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5" name="Object 14" hidden="1">
          <a:extLst>
            <a:ext uri="{FF2B5EF4-FFF2-40B4-BE49-F238E27FC236}">
              <a16:creationId xmlns:a16="http://schemas.microsoft.com/office/drawing/2014/main" id="{BF63395F-B47E-40AB-AF4D-7AA47B66875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6" name="Object 15" hidden="1">
          <a:extLst>
            <a:ext uri="{FF2B5EF4-FFF2-40B4-BE49-F238E27FC236}">
              <a16:creationId xmlns:a16="http://schemas.microsoft.com/office/drawing/2014/main" id="{87BDA9BD-A087-48B3-A286-14B8D4874E7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7" name="Object 1" hidden="1">
          <a:extLst>
            <a:ext uri="{FF2B5EF4-FFF2-40B4-BE49-F238E27FC236}">
              <a16:creationId xmlns:a16="http://schemas.microsoft.com/office/drawing/2014/main" id="{738D152D-489C-475A-9C41-97F8D4A1299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8" name="Object 2" hidden="1">
          <a:extLst>
            <a:ext uri="{FF2B5EF4-FFF2-40B4-BE49-F238E27FC236}">
              <a16:creationId xmlns:a16="http://schemas.microsoft.com/office/drawing/2014/main" id="{0D9C6F1F-B41F-4B49-AA31-9547BFBC3EF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9" name="Object 3" hidden="1">
          <a:extLst>
            <a:ext uri="{FF2B5EF4-FFF2-40B4-BE49-F238E27FC236}">
              <a16:creationId xmlns:a16="http://schemas.microsoft.com/office/drawing/2014/main" id="{33304AE6-9CBD-468A-BF21-D2BD40BBE57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0" name="Object 4" hidden="1">
          <a:extLst>
            <a:ext uri="{FF2B5EF4-FFF2-40B4-BE49-F238E27FC236}">
              <a16:creationId xmlns:a16="http://schemas.microsoft.com/office/drawing/2014/main" id="{3A728A88-D306-4146-B753-528BF88B092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1" name="Object 5" hidden="1">
          <a:extLst>
            <a:ext uri="{FF2B5EF4-FFF2-40B4-BE49-F238E27FC236}">
              <a16:creationId xmlns:a16="http://schemas.microsoft.com/office/drawing/2014/main" id="{A1B2F38B-BFBF-4C7E-93D0-961772EEDD0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2" name="Object 6" hidden="1">
          <a:extLst>
            <a:ext uri="{FF2B5EF4-FFF2-40B4-BE49-F238E27FC236}">
              <a16:creationId xmlns:a16="http://schemas.microsoft.com/office/drawing/2014/main" id="{D5C8AA8B-8DAA-4CB4-B34E-7E1B4E632C3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3" name="Object 7" hidden="1">
          <a:extLst>
            <a:ext uri="{FF2B5EF4-FFF2-40B4-BE49-F238E27FC236}">
              <a16:creationId xmlns:a16="http://schemas.microsoft.com/office/drawing/2014/main" id="{8887A825-7C38-4EF8-9C50-94BBC214BFA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4" name="Object 8" hidden="1">
          <a:extLst>
            <a:ext uri="{FF2B5EF4-FFF2-40B4-BE49-F238E27FC236}">
              <a16:creationId xmlns:a16="http://schemas.microsoft.com/office/drawing/2014/main" id="{AFC17CB0-8CEA-4D44-842A-DC1ABF5150D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5" name="Object 9" hidden="1">
          <a:extLst>
            <a:ext uri="{FF2B5EF4-FFF2-40B4-BE49-F238E27FC236}">
              <a16:creationId xmlns:a16="http://schemas.microsoft.com/office/drawing/2014/main" id="{61EDBB60-4B18-4644-9F77-2D699557A24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6" name="Object 10" hidden="1">
          <a:extLst>
            <a:ext uri="{FF2B5EF4-FFF2-40B4-BE49-F238E27FC236}">
              <a16:creationId xmlns:a16="http://schemas.microsoft.com/office/drawing/2014/main" id="{000B0B9B-CDB8-4778-8B25-1543CB052DB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7" name="Object 11" hidden="1">
          <a:extLst>
            <a:ext uri="{FF2B5EF4-FFF2-40B4-BE49-F238E27FC236}">
              <a16:creationId xmlns:a16="http://schemas.microsoft.com/office/drawing/2014/main" id="{FE0E1D1C-A4A7-4B5C-8827-643C362AE0F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8" name="Object 12" hidden="1">
          <a:extLst>
            <a:ext uri="{FF2B5EF4-FFF2-40B4-BE49-F238E27FC236}">
              <a16:creationId xmlns:a16="http://schemas.microsoft.com/office/drawing/2014/main" id="{2E8706AC-1AA0-4061-B5A3-AB58E9684CD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9" name="Object 13" hidden="1">
          <a:extLst>
            <a:ext uri="{FF2B5EF4-FFF2-40B4-BE49-F238E27FC236}">
              <a16:creationId xmlns:a16="http://schemas.microsoft.com/office/drawing/2014/main" id="{14C636F7-72E3-4F01-A795-5156DBA5973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30" name="Object 14" hidden="1">
          <a:extLst>
            <a:ext uri="{FF2B5EF4-FFF2-40B4-BE49-F238E27FC236}">
              <a16:creationId xmlns:a16="http://schemas.microsoft.com/office/drawing/2014/main" id="{A6EED604-F1BF-49A4-BE9D-F166C4E34C60}"/>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31" name="Object 15" hidden="1">
          <a:extLst>
            <a:ext uri="{FF2B5EF4-FFF2-40B4-BE49-F238E27FC236}">
              <a16:creationId xmlns:a16="http://schemas.microsoft.com/office/drawing/2014/main" id="{6089B02E-7EFD-4B90-AEB7-BD84AC284BC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2" name="Object 1" hidden="1">
          <a:extLst>
            <a:ext uri="{FF2B5EF4-FFF2-40B4-BE49-F238E27FC236}">
              <a16:creationId xmlns:a16="http://schemas.microsoft.com/office/drawing/2014/main" id="{2705E8D0-158C-4088-897C-2EE01721940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3" name="Object 2" hidden="1">
          <a:extLst>
            <a:ext uri="{FF2B5EF4-FFF2-40B4-BE49-F238E27FC236}">
              <a16:creationId xmlns:a16="http://schemas.microsoft.com/office/drawing/2014/main" id="{71BD3A17-DA47-483A-B9E8-9DBA5128ABB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4" name="Object 3" hidden="1">
          <a:extLst>
            <a:ext uri="{FF2B5EF4-FFF2-40B4-BE49-F238E27FC236}">
              <a16:creationId xmlns:a16="http://schemas.microsoft.com/office/drawing/2014/main" id="{968829FD-2D87-4879-8B83-89146AED222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5" name="Object 4" hidden="1">
          <a:extLst>
            <a:ext uri="{FF2B5EF4-FFF2-40B4-BE49-F238E27FC236}">
              <a16:creationId xmlns:a16="http://schemas.microsoft.com/office/drawing/2014/main" id="{100CDED3-76A9-4C3B-9CEC-AE14B87DF9C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6" name="Object 5" hidden="1">
          <a:extLst>
            <a:ext uri="{FF2B5EF4-FFF2-40B4-BE49-F238E27FC236}">
              <a16:creationId xmlns:a16="http://schemas.microsoft.com/office/drawing/2014/main" id="{43608C12-4544-47DA-AB0E-E57C3F48DDB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7" name="Object 6" hidden="1">
          <a:extLst>
            <a:ext uri="{FF2B5EF4-FFF2-40B4-BE49-F238E27FC236}">
              <a16:creationId xmlns:a16="http://schemas.microsoft.com/office/drawing/2014/main" id="{644AC274-0A4E-4CAF-B43A-B98D69A55D6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8" name="Object 7" hidden="1">
          <a:extLst>
            <a:ext uri="{FF2B5EF4-FFF2-40B4-BE49-F238E27FC236}">
              <a16:creationId xmlns:a16="http://schemas.microsoft.com/office/drawing/2014/main" id="{03CC91E1-55A7-4CFA-BD7C-19CDB31695F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9" name="Object 8" hidden="1">
          <a:extLst>
            <a:ext uri="{FF2B5EF4-FFF2-40B4-BE49-F238E27FC236}">
              <a16:creationId xmlns:a16="http://schemas.microsoft.com/office/drawing/2014/main" id="{12594121-A1C6-4BB5-B7F4-099BAACF25B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0" name="Object 9" hidden="1">
          <a:extLst>
            <a:ext uri="{FF2B5EF4-FFF2-40B4-BE49-F238E27FC236}">
              <a16:creationId xmlns:a16="http://schemas.microsoft.com/office/drawing/2014/main" id="{0D43C345-7BA5-480D-91E7-650C3EEEB2A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1" name="Object 10" hidden="1">
          <a:extLst>
            <a:ext uri="{FF2B5EF4-FFF2-40B4-BE49-F238E27FC236}">
              <a16:creationId xmlns:a16="http://schemas.microsoft.com/office/drawing/2014/main" id="{8A6F5255-612C-4640-A629-3886EF510FF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2" name="Object 11" hidden="1">
          <a:extLst>
            <a:ext uri="{FF2B5EF4-FFF2-40B4-BE49-F238E27FC236}">
              <a16:creationId xmlns:a16="http://schemas.microsoft.com/office/drawing/2014/main" id="{B9D9AF7F-B3D3-48E4-8616-8D3E06B0CA4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3" name="Object 12" hidden="1">
          <a:extLst>
            <a:ext uri="{FF2B5EF4-FFF2-40B4-BE49-F238E27FC236}">
              <a16:creationId xmlns:a16="http://schemas.microsoft.com/office/drawing/2014/main" id="{78BC0A2D-76FD-4FE1-97BD-10C27B92715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4" name="Object 13" hidden="1">
          <a:extLst>
            <a:ext uri="{FF2B5EF4-FFF2-40B4-BE49-F238E27FC236}">
              <a16:creationId xmlns:a16="http://schemas.microsoft.com/office/drawing/2014/main" id="{2683F06A-A947-4A04-91F4-8A4DD5D8A06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5" name="Object 14" hidden="1">
          <a:extLst>
            <a:ext uri="{FF2B5EF4-FFF2-40B4-BE49-F238E27FC236}">
              <a16:creationId xmlns:a16="http://schemas.microsoft.com/office/drawing/2014/main" id="{58CEA559-5B3A-4BFA-B2EC-3BF045EAB44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6" name="Object 15" hidden="1">
          <a:extLst>
            <a:ext uri="{FF2B5EF4-FFF2-40B4-BE49-F238E27FC236}">
              <a16:creationId xmlns:a16="http://schemas.microsoft.com/office/drawing/2014/main" id="{1FC33EB4-E3BA-4755-B636-65FA301189A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7" name="Object 1" hidden="1">
          <a:extLst>
            <a:ext uri="{FF2B5EF4-FFF2-40B4-BE49-F238E27FC236}">
              <a16:creationId xmlns:a16="http://schemas.microsoft.com/office/drawing/2014/main" id="{95AB17DC-4D4B-4CF3-839C-100660E2703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8" name="Object 2" hidden="1">
          <a:extLst>
            <a:ext uri="{FF2B5EF4-FFF2-40B4-BE49-F238E27FC236}">
              <a16:creationId xmlns:a16="http://schemas.microsoft.com/office/drawing/2014/main" id="{4850655D-011E-4790-AD30-A6A79411E3B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9" name="Object 3" hidden="1">
          <a:extLst>
            <a:ext uri="{FF2B5EF4-FFF2-40B4-BE49-F238E27FC236}">
              <a16:creationId xmlns:a16="http://schemas.microsoft.com/office/drawing/2014/main" id="{70B89E58-255A-4ECD-869F-7CDDFAD744C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0" name="Object 4" hidden="1">
          <a:extLst>
            <a:ext uri="{FF2B5EF4-FFF2-40B4-BE49-F238E27FC236}">
              <a16:creationId xmlns:a16="http://schemas.microsoft.com/office/drawing/2014/main" id="{95D70448-C066-40BB-A318-9DEB5F59DCA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1" name="Object 5" hidden="1">
          <a:extLst>
            <a:ext uri="{FF2B5EF4-FFF2-40B4-BE49-F238E27FC236}">
              <a16:creationId xmlns:a16="http://schemas.microsoft.com/office/drawing/2014/main" id="{16F524DF-4731-478C-8A10-34EE7BDED9F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2" name="Object 6" hidden="1">
          <a:extLst>
            <a:ext uri="{FF2B5EF4-FFF2-40B4-BE49-F238E27FC236}">
              <a16:creationId xmlns:a16="http://schemas.microsoft.com/office/drawing/2014/main" id="{AFF96D3F-164D-4570-BCE4-67C459395F1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3" name="Object 7" hidden="1">
          <a:extLst>
            <a:ext uri="{FF2B5EF4-FFF2-40B4-BE49-F238E27FC236}">
              <a16:creationId xmlns:a16="http://schemas.microsoft.com/office/drawing/2014/main" id="{897EB335-3034-452B-8C88-129F0C721F3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4" name="Object 8" hidden="1">
          <a:extLst>
            <a:ext uri="{FF2B5EF4-FFF2-40B4-BE49-F238E27FC236}">
              <a16:creationId xmlns:a16="http://schemas.microsoft.com/office/drawing/2014/main" id="{EE4F5B73-231F-4187-ABB9-CE003D57BAF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5" name="Object 9" hidden="1">
          <a:extLst>
            <a:ext uri="{FF2B5EF4-FFF2-40B4-BE49-F238E27FC236}">
              <a16:creationId xmlns:a16="http://schemas.microsoft.com/office/drawing/2014/main" id="{E487AAB7-CDE6-466A-B96B-A770DC67959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6" name="Object 10" hidden="1">
          <a:extLst>
            <a:ext uri="{FF2B5EF4-FFF2-40B4-BE49-F238E27FC236}">
              <a16:creationId xmlns:a16="http://schemas.microsoft.com/office/drawing/2014/main" id="{96153DE5-4A89-48A2-AB64-95AF36DF941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7" name="Object 11" hidden="1">
          <a:extLst>
            <a:ext uri="{FF2B5EF4-FFF2-40B4-BE49-F238E27FC236}">
              <a16:creationId xmlns:a16="http://schemas.microsoft.com/office/drawing/2014/main" id="{3D7C9E4B-38FF-432C-B98E-29A00470425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8" name="Object 12" hidden="1">
          <a:extLst>
            <a:ext uri="{FF2B5EF4-FFF2-40B4-BE49-F238E27FC236}">
              <a16:creationId xmlns:a16="http://schemas.microsoft.com/office/drawing/2014/main" id="{DEFDA1EE-FFCA-4F3D-B21C-5AD91662C39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9" name="Object 13" hidden="1">
          <a:extLst>
            <a:ext uri="{FF2B5EF4-FFF2-40B4-BE49-F238E27FC236}">
              <a16:creationId xmlns:a16="http://schemas.microsoft.com/office/drawing/2014/main" id="{9D530ABC-75C3-44C8-A9E2-B6DC771EAAD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60" name="Object 14" hidden="1">
          <a:extLst>
            <a:ext uri="{FF2B5EF4-FFF2-40B4-BE49-F238E27FC236}">
              <a16:creationId xmlns:a16="http://schemas.microsoft.com/office/drawing/2014/main" id="{20823FDA-F479-4D27-BFA4-66B1B0140F6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61" name="Object 15" hidden="1">
          <a:extLst>
            <a:ext uri="{FF2B5EF4-FFF2-40B4-BE49-F238E27FC236}">
              <a16:creationId xmlns:a16="http://schemas.microsoft.com/office/drawing/2014/main" id="{3ABB6022-A741-4D55-B576-788925D5321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2" name="Object 1" hidden="1">
          <a:extLst>
            <a:ext uri="{FF2B5EF4-FFF2-40B4-BE49-F238E27FC236}">
              <a16:creationId xmlns:a16="http://schemas.microsoft.com/office/drawing/2014/main" id="{5F3CF630-CE24-478D-B761-A3383C15F3B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3" name="Object 2" hidden="1">
          <a:extLst>
            <a:ext uri="{FF2B5EF4-FFF2-40B4-BE49-F238E27FC236}">
              <a16:creationId xmlns:a16="http://schemas.microsoft.com/office/drawing/2014/main" id="{93369227-8A4D-4281-9D4C-7495622D413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4" name="Object 3" hidden="1">
          <a:extLst>
            <a:ext uri="{FF2B5EF4-FFF2-40B4-BE49-F238E27FC236}">
              <a16:creationId xmlns:a16="http://schemas.microsoft.com/office/drawing/2014/main" id="{720F4FDD-E8EF-4798-A18A-E1A13BA6DF9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5" name="Object 4" hidden="1">
          <a:extLst>
            <a:ext uri="{FF2B5EF4-FFF2-40B4-BE49-F238E27FC236}">
              <a16:creationId xmlns:a16="http://schemas.microsoft.com/office/drawing/2014/main" id="{71252DC1-6C71-4D74-90ED-EB1D82F0235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6" name="Object 5" hidden="1">
          <a:extLst>
            <a:ext uri="{FF2B5EF4-FFF2-40B4-BE49-F238E27FC236}">
              <a16:creationId xmlns:a16="http://schemas.microsoft.com/office/drawing/2014/main" id="{302F1923-5BED-49E1-8AA6-8B51593E907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7" name="Object 6" hidden="1">
          <a:extLst>
            <a:ext uri="{FF2B5EF4-FFF2-40B4-BE49-F238E27FC236}">
              <a16:creationId xmlns:a16="http://schemas.microsoft.com/office/drawing/2014/main" id="{D25A8059-05CE-4160-A915-E393E50533F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8" name="Object 7" hidden="1">
          <a:extLst>
            <a:ext uri="{FF2B5EF4-FFF2-40B4-BE49-F238E27FC236}">
              <a16:creationId xmlns:a16="http://schemas.microsoft.com/office/drawing/2014/main" id="{AB7A298E-F1C0-42A7-9990-E9748DA6B3A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9" name="Object 8" hidden="1">
          <a:extLst>
            <a:ext uri="{FF2B5EF4-FFF2-40B4-BE49-F238E27FC236}">
              <a16:creationId xmlns:a16="http://schemas.microsoft.com/office/drawing/2014/main" id="{098A837B-0299-4A30-9305-43EC551E504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0" name="Object 9" hidden="1">
          <a:extLst>
            <a:ext uri="{FF2B5EF4-FFF2-40B4-BE49-F238E27FC236}">
              <a16:creationId xmlns:a16="http://schemas.microsoft.com/office/drawing/2014/main" id="{A2C37A13-A3C5-4907-8AFC-D9EE1D5CF87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1" name="Object 10" hidden="1">
          <a:extLst>
            <a:ext uri="{FF2B5EF4-FFF2-40B4-BE49-F238E27FC236}">
              <a16:creationId xmlns:a16="http://schemas.microsoft.com/office/drawing/2014/main" id="{F01CB190-A4D9-487D-921C-2EBF6BA5137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2" name="Object 11" hidden="1">
          <a:extLst>
            <a:ext uri="{FF2B5EF4-FFF2-40B4-BE49-F238E27FC236}">
              <a16:creationId xmlns:a16="http://schemas.microsoft.com/office/drawing/2014/main" id="{FD4AF567-CA7A-4E88-A35F-5CAF675BA10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3" name="Object 12" hidden="1">
          <a:extLst>
            <a:ext uri="{FF2B5EF4-FFF2-40B4-BE49-F238E27FC236}">
              <a16:creationId xmlns:a16="http://schemas.microsoft.com/office/drawing/2014/main" id="{D768915E-83E4-4263-8C5E-0639D2628D8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4" name="Object 13" hidden="1">
          <a:extLst>
            <a:ext uri="{FF2B5EF4-FFF2-40B4-BE49-F238E27FC236}">
              <a16:creationId xmlns:a16="http://schemas.microsoft.com/office/drawing/2014/main" id="{6197F90D-8733-42CA-867D-6307B498166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5" name="Object 14" hidden="1">
          <a:extLst>
            <a:ext uri="{FF2B5EF4-FFF2-40B4-BE49-F238E27FC236}">
              <a16:creationId xmlns:a16="http://schemas.microsoft.com/office/drawing/2014/main" id="{E1D1BA47-65E5-4A3E-902C-2F198CE723B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6" name="Object 15" hidden="1">
          <a:extLst>
            <a:ext uri="{FF2B5EF4-FFF2-40B4-BE49-F238E27FC236}">
              <a16:creationId xmlns:a16="http://schemas.microsoft.com/office/drawing/2014/main" id="{2AC327A4-7B59-42BC-AE10-A4EAF3C9383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7" name="Object 1" hidden="1">
          <a:extLst>
            <a:ext uri="{FF2B5EF4-FFF2-40B4-BE49-F238E27FC236}">
              <a16:creationId xmlns:a16="http://schemas.microsoft.com/office/drawing/2014/main" id="{F8E646AF-E017-48F2-AE97-E15F53447A2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8" name="Object 2" hidden="1">
          <a:extLst>
            <a:ext uri="{FF2B5EF4-FFF2-40B4-BE49-F238E27FC236}">
              <a16:creationId xmlns:a16="http://schemas.microsoft.com/office/drawing/2014/main" id="{64D20276-FBF8-4368-A64B-2F121A85D18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9" name="Object 3" hidden="1">
          <a:extLst>
            <a:ext uri="{FF2B5EF4-FFF2-40B4-BE49-F238E27FC236}">
              <a16:creationId xmlns:a16="http://schemas.microsoft.com/office/drawing/2014/main" id="{7B7FC6C9-327C-43F2-8E47-5FB4AC8B965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0" name="Object 4" hidden="1">
          <a:extLst>
            <a:ext uri="{FF2B5EF4-FFF2-40B4-BE49-F238E27FC236}">
              <a16:creationId xmlns:a16="http://schemas.microsoft.com/office/drawing/2014/main" id="{70DBEF89-7C20-4318-9689-BF2AE80DA00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1" name="Object 5" hidden="1">
          <a:extLst>
            <a:ext uri="{FF2B5EF4-FFF2-40B4-BE49-F238E27FC236}">
              <a16:creationId xmlns:a16="http://schemas.microsoft.com/office/drawing/2014/main" id="{3A245C99-FCF6-4B3F-B1C5-A193B8A42D2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2" name="Object 6" hidden="1">
          <a:extLst>
            <a:ext uri="{FF2B5EF4-FFF2-40B4-BE49-F238E27FC236}">
              <a16:creationId xmlns:a16="http://schemas.microsoft.com/office/drawing/2014/main" id="{CE932019-0A9C-4D81-B7AD-627193DAE72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3" name="Object 7" hidden="1">
          <a:extLst>
            <a:ext uri="{FF2B5EF4-FFF2-40B4-BE49-F238E27FC236}">
              <a16:creationId xmlns:a16="http://schemas.microsoft.com/office/drawing/2014/main" id="{0A150B2A-1E50-4808-B125-0D1BB5D9456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4" name="Object 8" hidden="1">
          <a:extLst>
            <a:ext uri="{FF2B5EF4-FFF2-40B4-BE49-F238E27FC236}">
              <a16:creationId xmlns:a16="http://schemas.microsoft.com/office/drawing/2014/main" id="{BD7DA819-35DB-4909-94E7-63817768682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5" name="Object 9" hidden="1">
          <a:extLst>
            <a:ext uri="{FF2B5EF4-FFF2-40B4-BE49-F238E27FC236}">
              <a16:creationId xmlns:a16="http://schemas.microsoft.com/office/drawing/2014/main" id="{C6DC9DB7-DBFC-4F4F-9DD9-1AF1A7E8C81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6" name="Object 10" hidden="1">
          <a:extLst>
            <a:ext uri="{FF2B5EF4-FFF2-40B4-BE49-F238E27FC236}">
              <a16:creationId xmlns:a16="http://schemas.microsoft.com/office/drawing/2014/main" id="{401A2E03-524F-4D75-81B8-7C6E8E0FD19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7" name="Object 11" hidden="1">
          <a:extLst>
            <a:ext uri="{FF2B5EF4-FFF2-40B4-BE49-F238E27FC236}">
              <a16:creationId xmlns:a16="http://schemas.microsoft.com/office/drawing/2014/main" id="{3E069C90-AB74-4F57-86C0-1988C901AB4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8" name="Object 12" hidden="1">
          <a:extLst>
            <a:ext uri="{FF2B5EF4-FFF2-40B4-BE49-F238E27FC236}">
              <a16:creationId xmlns:a16="http://schemas.microsoft.com/office/drawing/2014/main" id="{9A6003FE-AD7D-419B-914F-A942299B1CD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9" name="Object 13" hidden="1">
          <a:extLst>
            <a:ext uri="{FF2B5EF4-FFF2-40B4-BE49-F238E27FC236}">
              <a16:creationId xmlns:a16="http://schemas.microsoft.com/office/drawing/2014/main" id="{A743DD0C-F383-4DD3-85DB-BF3CB8FAE08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90" name="Object 14" hidden="1">
          <a:extLst>
            <a:ext uri="{FF2B5EF4-FFF2-40B4-BE49-F238E27FC236}">
              <a16:creationId xmlns:a16="http://schemas.microsoft.com/office/drawing/2014/main" id="{263A7B7D-ED05-4A1F-8065-C02E17D5F74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91" name="Object 15" hidden="1">
          <a:extLst>
            <a:ext uri="{FF2B5EF4-FFF2-40B4-BE49-F238E27FC236}">
              <a16:creationId xmlns:a16="http://schemas.microsoft.com/office/drawing/2014/main" id="{0AD84A54-82F4-4E90-AC71-7DBBB631FD4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2" name="Object 1" hidden="1">
          <a:extLst>
            <a:ext uri="{FF2B5EF4-FFF2-40B4-BE49-F238E27FC236}">
              <a16:creationId xmlns:a16="http://schemas.microsoft.com/office/drawing/2014/main" id="{54A5C8C7-50A1-48CC-94F5-AF108E29B58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3" name="Object 2" hidden="1">
          <a:extLst>
            <a:ext uri="{FF2B5EF4-FFF2-40B4-BE49-F238E27FC236}">
              <a16:creationId xmlns:a16="http://schemas.microsoft.com/office/drawing/2014/main" id="{A342C472-4EFA-4DFE-9EE3-9412D1033FE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4" name="Object 3" hidden="1">
          <a:extLst>
            <a:ext uri="{FF2B5EF4-FFF2-40B4-BE49-F238E27FC236}">
              <a16:creationId xmlns:a16="http://schemas.microsoft.com/office/drawing/2014/main" id="{79C202DD-CEDF-4960-AD6B-226B5E2CE7C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5" name="Object 4" hidden="1">
          <a:extLst>
            <a:ext uri="{FF2B5EF4-FFF2-40B4-BE49-F238E27FC236}">
              <a16:creationId xmlns:a16="http://schemas.microsoft.com/office/drawing/2014/main" id="{906FE322-8A26-43EA-9A0C-709899E4967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6" name="Object 5" hidden="1">
          <a:extLst>
            <a:ext uri="{FF2B5EF4-FFF2-40B4-BE49-F238E27FC236}">
              <a16:creationId xmlns:a16="http://schemas.microsoft.com/office/drawing/2014/main" id="{182797EB-4A0C-4EEC-B108-5CAF0CE3E60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7" name="Object 6" hidden="1">
          <a:extLst>
            <a:ext uri="{FF2B5EF4-FFF2-40B4-BE49-F238E27FC236}">
              <a16:creationId xmlns:a16="http://schemas.microsoft.com/office/drawing/2014/main" id="{1FFCD159-53F7-4FC4-96ED-5996B8B46AD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8" name="Object 7" hidden="1">
          <a:extLst>
            <a:ext uri="{FF2B5EF4-FFF2-40B4-BE49-F238E27FC236}">
              <a16:creationId xmlns:a16="http://schemas.microsoft.com/office/drawing/2014/main" id="{5A5A80AF-108A-4047-A75A-99BEA3DE74D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9" name="Object 8" hidden="1">
          <a:extLst>
            <a:ext uri="{FF2B5EF4-FFF2-40B4-BE49-F238E27FC236}">
              <a16:creationId xmlns:a16="http://schemas.microsoft.com/office/drawing/2014/main" id="{E3449AAC-64A9-4CF6-82F4-B8C31C30D8E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0" name="Object 9" hidden="1">
          <a:extLst>
            <a:ext uri="{FF2B5EF4-FFF2-40B4-BE49-F238E27FC236}">
              <a16:creationId xmlns:a16="http://schemas.microsoft.com/office/drawing/2014/main" id="{FB6D4244-2EB5-4483-A085-8CE8A44BA41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1" name="Object 10" hidden="1">
          <a:extLst>
            <a:ext uri="{FF2B5EF4-FFF2-40B4-BE49-F238E27FC236}">
              <a16:creationId xmlns:a16="http://schemas.microsoft.com/office/drawing/2014/main" id="{2E97805D-0302-40A1-9DE0-9C8196C17A0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2" name="Object 11" hidden="1">
          <a:extLst>
            <a:ext uri="{FF2B5EF4-FFF2-40B4-BE49-F238E27FC236}">
              <a16:creationId xmlns:a16="http://schemas.microsoft.com/office/drawing/2014/main" id="{D5B97B2B-A5B4-45EE-AF49-EA5E27FE9A1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3" name="Object 12" hidden="1">
          <a:extLst>
            <a:ext uri="{FF2B5EF4-FFF2-40B4-BE49-F238E27FC236}">
              <a16:creationId xmlns:a16="http://schemas.microsoft.com/office/drawing/2014/main" id="{F5EADA8D-8DE3-4D37-BABE-37B6F9CEE2C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4" name="Object 13" hidden="1">
          <a:extLst>
            <a:ext uri="{FF2B5EF4-FFF2-40B4-BE49-F238E27FC236}">
              <a16:creationId xmlns:a16="http://schemas.microsoft.com/office/drawing/2014/main" id="{1B8B20FD-FFC3-43A1-90ED-B1E5C2129F0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5" name="Object 14" hidden="1">
          <a:extLst>
            <a:ext uri="{FF2B5EF4-FFF2-40B4-BE49-F238E27FC236}">
              <a16:creationId xmlns:a16="http://schemas.microsoft.com/office/drawing/2014/main" id="{56236CE8-BF0C-40D7-8497-4A7590E2C3C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6" name="Object 15" hidden="1">
          <a:extLst>
            <a:ext uri="{FF2B5EF4-FFF2-40B4-BE49-F238E27FC236}">
              <a16:creationId xmlns:a16="http://schemas.microsoft.com/office/drawing/2014/main" id="{8C9884FD-97E9-4092-9FDE-4952FACFA12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7" name="Object 1" hidden="1">
          <a:extLst>
            <a:ext uri="{FF2B5EF4-FFF2-40B4-BE49-F238E27FC236}">
              <a16:creationId xmlns:a16="http://schemas.microsoft.com/office/drawing/2014/main" id="{857DCF9D-1F4D-48A4-B817-469F64FEFF2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8" name="Object 2" hidden="1">
          <a:extLst>
            <a:ext uri="{FF2B5EF4-FFF2-40B4-BE49-F238E27FC236}">
              <a16:creationId xmlns:a16="http://schemas.microsoft.com/office/drawing/2014/main" id="{C0A8CD25-FC9E-4A10-A9DE-DDEC15B5866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9" name="Object 3" hidden="1">
          <a:extLst>
            <a:ext uri="{FF2B5EF4-FFF2-40B4-BE49-F238E27FC236}">
              <a16:creationId xmlns:a16="http://schemas.microsoft.com/office/drawing/2014/main" id="{6E0D6456-FA8C-43E2-805B-5E199DC5354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0" name="Object 4" hidden="1">
          <a:extLst>
            <a:ext uri="{FF2B5EF4-FFF2-40B4-BE49-F238E27FC236}">
              <a16:creationId xmlns:a16="http://schemas.microsoft.com/office/drawing/2014/main" id="{DB46EBC5-BC23-4028-B6D2-F23273985C9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1" name="Object 5" hidden="1">
          <a:extLst>
            <a:ext uri="{FF2B5EF4-FFF2-40B4-BE49-F238E27FC236}">
              <a16:creationId xmlns:a16="http://schemas.microsoft.com/office/drawing/2014/main" id="{B02E2D99-1E87-4359-BF88-2A1C726B1FE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2" name="Object 6" hidden="1">
          <a:extLst>
            <a:ext uri="{FF2B5EF4-FFF2-40B4-BE49-F238E27FC236}">
              <a16:creationId xmlns:a16="http://schemas.microsoft.com/office/drawing/2014/main" id="{FA253BFE-D2C9-423D-A713-71E9C8C4507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3" name="Object 7" hidden="1">
          <a:extLst>
            <a:ext uri="{FF2B5EF4-FFF2-40B4-BE49-F238E27FC236}">
              <a16:creationId xmlns:a16="http://schemas.microsoft.com/office/drawing/2014/main" id="{B60EAFE1-9BB0-458F-97B2-F33BFA52080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4" name="Object 8" hidden="1">
          <a:extLst>
            <a:ext uri="{FF2B5EF4-FFF2-40B4-BE49-F238E27FC236}">
              <a16:creationId xmlns:a16="http://schemas.microsoft.com/office/drawing/2014/main" id="{18A8E73F-DB62-4472-9B00-C227417266B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5" name="Object 9" hidden="1">
          <a:extLst>
            <a:ext uri="{FF2B5EF4-FFF2-40B4-BE49-F238E27FC236}">
              <a16:creationId xmlns:a16="http://schemas.microsoft.com/office/drawing/2014/main" id="{DB14F9D8-6454-496D-8ADA-7DF3DF9A6F4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6" name="Object 10" hidden="1">
          <a:extLst>
            <a:ext uri="{FF2B5EF4-FFF2-40B4-BE49-F238E27FC236}">
              <a16:creationId xmlns:a16="http://schemas.microsoft.com/office/drawing/2014/main" id="{72AD7E92-7479-4B10-87B6-181838F5DF0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7" name="Object 11" hidden="1">
          <a:extLst>
            <a:ext uri="{FF2B5EF4-FFF2-40B4-BE49-F238E27FC236}">
              <a16:creationId xmlns:a16="http://schemas.microsoft.com/office/drawing/2014/main" id="{D2BE5D2E-EF9B-483E-8D1C-4B29DDA73FE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8" name="Object 12" hidden="1">
          <a:extLst>
            <a:ext uri="{FF2B5EF4-FFF2-40B4-BE49-F238E27FC236}">
              <a16:creationId xmlns:a16="http://schemas.microsoft.com/office/drawing/2014/main" id="{AB011CCE-6E80-4288-B0AC-B192CE968E7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9" name="Object 13" hidden="1">
          <a:extLst>
            <a:ext uri="{FF2B5EF4-FFF2-40B4-BE49-F238E27FC236}">
              <a16:creationId xmlns:a16="http://schemas.microsoft.com/office/drawing/2014/main" id="{567CBD1F-8EDC-4128-990B-9844FD0C68F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20" name="Object 14" hidden="1">
          <a:extLst>
            <a:ext uri="{FF2B5EF4-FFF2-40B4-BE49-F238E27FC236}">
              <a16:creationId xmlns:a16="http://schemas.microsoft.com/office/drawing/2014/main" id="{06497DFA-EEE4-4CC6-992D-126AF1294A6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21" name="Object 15" hidden="1">
          <a:extLst>
            <a:ext uri="{FF2B5EF4-FFF2-40B4-BE49-F238E27FC236}">
              <a16:creationId xmlns:a16="http://schemas.microsoft.com/office/drawing/2014/main" id="{12A113E2-0BC5-4DF1-8384-487485A3B01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2" name="Object 1" hidden="1">
          <a:extLst>
            <a:ext uri="{FF2B5EF4-FFF2-40B4-BE49-F238E27FC236}">
              <a16:creationId xmlns:a16="http://schemas.microsoft.com/office/drawing/2014/main" id="{437E8BCE-BA9E-47C9-A982-CDD2B1DDA91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3" name="Object 2" hidden="1">
          <a:extLst>
            <a:ext uri="{FF2B5EF4-FFF2-40B4-BE49-F238E27FC236}">
              <a16:creationId xmlns:a16="http://schemas.microsoft.com/office/drawing/2014/main" id="{A75BB3D3-193B-42C4-8528-1851011E284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4" name="Object 3" hidden="1">
          <a:extLst>
            <a:ext uri="{FF2B5EF4-FFF2-40B4-BE49-F238E27FC236}">
              <a16:creationId xmlns:a16="http://schemas.microsoft.com/office/drawing/2014/main" id="{2A7D8382-D1E1-46BF-B26C-7A7288E4ED4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5" name="Object 4" hidden="1">
          <a:extLst>
            <a:ext uri="{FF2B5EF4-FFF2-40B4-BE49-F238E27FC236}">
              <a16:creationId xmlns:a16="http://schemas.microsoft.com/office/drawing/2014/main" id="{60B22214-30B0-4262-AFF7-559AC93A5B2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6" name="Object 5" hidden="1">
          <a:extLst>
            <a:ext uri="{FF2B5EF4-FFF2-40B4-BE49-F238E27FC236}">
              <a16:creationId xmlns:a16="http://schemas.microsoft.com/office/drawing/2014/main" id="{ECEAA539-BD9B-4280-8064-E63D7FE5A40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7" name="Object 6" hidden="1">
          <a:extLst>
            <a:ext uri="{FF2B5EF4-FFF2-40B4-BE49-F238E27FC236}">
              <a16:creationId xmlns:a16="http://schemas.microsoft.com/office/drawing/2014/main" id="{1AAC5F14-6348-450F-B014-903B16FD85E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8" name="Object 7" hidden="1">
          <a:extLst>
            <a:ext uri="{FF2B5EF4-FFF2-40B4-BE49-F238E27FC236}">
              <a16:creationId xmlns:a16="http://schemas.microsoft.com/office/drawing/2014/main" id="{E1447640-FA2E-45A0-BB95-C62A3C8DFD4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9" name="Object 8" hidden="1">
          <a:extLst>
            <a:ext uri="{FF2B5EF4-FFF2-40B4-BE49-F238E27FC236}">
              <a16:creationId xmlns:a16="http://schemas.microsoft.com/office/drawing/2014/main" id="{936AF0EE-31E1-4081-8C22-9ABEBD83A0F0}"/>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0" name="Object 9" hidden="1">
          <a:extLst>
            <a:ext uri="{FF2B5EF4-FFF2-40B4-BE49-F238E27FC236}">
              <a16:creationId xmlns:a16="http://schemas.microsoft.com/office/drawing/2014/main" id="{2ED9695A-80AB-40B1-B44F-EAA8BA54739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1" name="Object 10" hidden="1">
          <a:extLst>
            <a:ext uri="{FF2B5EF4-FFF2-40B4-BE49-F238E27FC236}">
              <a16:creationId xmlns:a16="http://schemas.microsoft.com/office/drawing/2014/main" id="{77252FDE-E5A5-4CD7-97EB-A04D5B81894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2" name="Object 11" hidden="1">
          <a:extLst>
            <a:ext uri="{FF2B5EF4-FFF2-40B4-BE49-F238E27FC236}">
              <a16:creationId xmlns:a16="http://schemas.microsoft.com/office/drawing/2014/main" id="{13E17CE4-111F-4BF4-BC3B-9E768A3A3FEE}"/>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3" name="Object 12" hidden="1">
          <a:extLst>
            <a:ext uri="{FF2B5EF4-FFF2-40B4-BE49-F238E27FC236}">
              <a16:creationId xmlns:a16="http://schemas.microsoft.com/office/drawing/2014/main" id="{EFA1AB83-2D0D-47D0-AF71-3BBB0BCA9DE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4" name="Object 13" hidden="1">
          <a:extLst>
            <a:ext uri="{FF2B5EF4-FFF2-40B4-BE49-F238E27FC236}">
              <a16:creationId xmlns:a16="http://schemas.microsoft.com/office/drawing/2014/main" id="{D753A26F-4B06-4CA5-B07B-D385E58CBA2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5" name="Object 14" hidden="1">
          <a:extLst>
            <a:ext uri="{FF2B5EF4-FFF2-40B4-BE49-F238E27FC236}">
              <a16:creationId xmlns:a16="http://schemas.microsoft.com/office/drawing/2014/main" id="{2988BE1A-4D02-44BA-9F2F-2260B3F96340}"/>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6" name="Object 15" hidden="1">
          <a:extLst>
            <a:ext uri="{FF2B5EF4-FFF2-40B4-BE49-F238E27FC236}">
              <a16:creationId xmlns:a16="http://schemas.microsoft.com/office/drawing/2014/main" id="{BAE3D023-21CD-4809-8882-7742B7DFF67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7" name="Object 1" hidden="1">
          <a:extLst>
            <a:ext uri="{FF2B5EF4-FFF2-40B4-BE49-F238E27FC236}">
              <a16:creationId xmlns:a16="http://schemas.microsoft.com/office/drawing/2014/main" id="{B682D3BC-218E-4EBC-B3FD-4B4DA1E0C44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8" name="Object 2" hidden="1">
          <a:extLst>
            <a:ext uri="{FF2B5EF4-FFF2-40B4-BE49-F238E27FC236}">
              <a16:creationId xmlns:a16="http://schemas.microsoft.com/office/drawing/2014/main" id="{48FFEFC0-EA3C-430E-98D8-BEBC14E9B92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9" name="Object 3" hidden="1">
          <a:extLst>
            <a:ext uri="{FF2B5EF4-FFF2-40B4-BE49-F238E27FC236}">
              <a16:creationId xmlns:a16="http://schemas.microsoft.com/office/drawing/2014/main" id="{1C8CD912-DDD1-4C60-853B-92B5DD862AE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0" name="Object 4" hidden="1">
          <a:extLst>
            <a:ext uri="{FF2B5EF4-FFF2-40B4-BE49-F238E27FC236}">
              <a16:creationId xmlns:a16="http://schemas.microsoft.com/office/drawing/2014/main" id="{F188215E-8AEC-4921-8908-4D21E653F35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1" name="Object 5" hidden="1">
          <a:extLst>
            <a:ext uri="{FF2B5EF4-FFF2-40B4-BE49-F238E27FC236}">
              <a16:creationId xmlns:a16="http://schemas.microsoft.com/office/drawing/2014/main" id="{AC5B0FA3-BA27-4701-925D-F2990766442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2" name="Object 6" hidden="1">
          <a:extLst>
            <a:ext uri="{FF2B5EF4-FFF2-40B4-BE49-F238E27FC236}">
              <a16:creationId xmlns:a16="http://schemas.microsoft.com/office/drawing/2014/main" id="{FA10161A-7202-401D-8D84-7B32C6651FD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3" name="Object 7" hidden="1">
          <a:extLst>
            <a:ext uri="{FF2B5EF4-FFF2-40B4-BE49-F238E27FC236}">
              <a16:creationId xmlns:a16="http://schemas.microsoft.com/office/drawing/2014/main" id="{8F161207-3577-492D-95FF-7E56385FB06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4" name="Object 8" hidden="1">
          <a:extLst>
            <a:ext uri="{FF2B5EF4-FFF2-40B4-BE49-F238E27FC236}">
              <a16:creationId xmlns:a16="http://schemas.microsoft.com/office/drawing/2014/main" id="{C4E78588-5217-40FA-A81C-16DC414918E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5" name="Object 9" hidden="1">
          <a:extLst>
            <a:ext uri="{FF2B5EF4-FFF2-40B4-BE49-F238E27FC236}">
              <a16:creationId xmlns:a16="http://schemas.microsoft.com/office/drawing/2014/main" id="{E6FF801E-5439-48E7-801A-75664683CBA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6" name="Object 10" hidden="1">
          <a:extLst>
            <a:ext uri="{FF2B5EF4-FFF2-40B4-BE49-F238E27FC236}">
              <a16:creationId xmlns:a16="http://schemas.microsoft.com/office/drawing/2014/main" id="{2D38387B-7FD2-4B39-AE01-B3DBB330C86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7" name="Object 11" hidden="1">
          <a:extLst>
            <a:ext uri="{FF2B5EF4-FFF2-40B4-BE49-F238E27FC236}">
              <a16:creationId xmlns:a16="http://schemas.microsoft.com/office/drawing/2014/main" id="{02DAFB2F-CBB3-4BDB-B113-AEC3C59B4BDE}"/>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8" name="Object 12" hidden="1">
          <a:extLst>
            <a:ext uri="{FF2B5EF4-FFF2-40B4-BE49-F238E27FC236}">
              <a16:creationId xmlns:a16="http://schemas.microsoft.com/office/drawing/2014/main" id="{C8DDCE35-B9B6-4EE4-B9EA-59C265F8219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9" name="Object 13" hidden="1">
          <a:extLst>
            <a:ext uri="{FF2B5EF4-FFF2-40B4-BE49-F238E27FC236}">
              <a16:creationId xmlns:a16="http://schemas.microsoft.com/office/drawing/2014/main" id="{D8ACB3A6-0055-4ECF-8C7D-19E3F24B3F3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50" name="Object 14" hidden="1">
          <a:extLst>
            <a:ext uri="{FF2B5EF4-FFF2-40B4-BE49-F238E27FC236}">
              <a16:creationId xmlns:a16="http://schemas.microsoft.com/office/drawing/2014/main" id="{179F06D4-886C-4569-8050-0C54DAD3191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51" name="Object 15" hidden="1">
          <a:extLst>
            <a:ext uri="{FF2B5EF4-FFF2-40B4-BE49-F238E27FC236}">
              <a16:creationId xmlns:a16="http://schemas.microsoft.com/office/drawing/2014/main" id="{96FF1C13-8F53-451E-B05E-BC54643ACB1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2" name="Object 1" hidden="1">
          <a:extLst>
            <a:ext uri="{FF2B5EF4-FFF2-40B4-BE49-F238E27FC236}">
              <a16:creationId xmlns:a16="http://schemas.microsoft.com/office/drawing/2014/main" id="{CA0114F4-F774-43B4-8360-10D16551EAF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3" name="Object 2" hidden="1">
          <a:extLst>
            <a:ext uri="{FF2B5EF4-FFF2-40B4-BE49-F238E27FC236}">
              <a16:creationId xmlns:a16="http://schemas.microsoft.com/office/drawing/2014/main" id="{ADB09B88-B0E4-44ED-B99E-EE48A5F87B0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4" name="Object 3" hidden="1">
          <a:extLst>
            <a:ext uri="{FF2B5EF4-FFF2-40B4-BE49-F238E27FC236}">
              <a16:creationId xmlns:a16="http://schemas.microsoft.com/office/drawing/2014/main" id="{E3204B45-7B80-4CD9-BE28-880EF38B554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5" name="Object 4" hidden="1">
          <a:extLst>
            <a:ext uri="{FF2B5EF4-FFF2-40B4-BE49-F238E27FC236}">
              <a16:creationId xmlns:a16="http://schemas.microsoft.com/office/drawing/2014/main" id="{8F1AB392-A3FC-41F5-8445-6488142328B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6" name="Object 5" hidden="1">
          <a:extLst>
            <a:ext uri="{FF2B5EF4-FFF2-40B4-BE49-F238E27FC236}">
              <a16:creationId xmlns:a16="http://schemas.microsoft.com/office/drawing/2014/main" id="{AE298CCA-E210-481B-9F74-6AE506E5AFE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7" name="Object 6" hidden="1">
          <a:extLst>
            <a:ext uri="{FF2B5EF4-FFF2-40B4-BE49-F238E27FC236}">
              <a16:creationId xmlns:a16="http://schemas.microsoft.com/office/drawing/2014/main" id="{DCA55EF3-02E0-4688-A389-6E771DFD1D9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8" name="Object 7" hidden="1">
          <a:extLst>
            <a:ext uri="{FF2B5EF4-FFF2-40B4-BE49-F238E27FC236}">
              <a16:creationId xmlns:a16="http://schemas.microsoft.com/office/drawing/2014/main" id="{5E9F7E67-431C-47C8-BE53-F70C31AAD1E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9" name="Object 8" hidden="1">
          <a:extLst>
            <a:ext uri="{FF2B5EF4-FFF2-40B4-BE49-F238E27FC236}">
              <a16:creationId xmlns:a16="http://schemas.microsoft.com/office/drawing/2014/main" id="{9AEB7009-473D-42AD-A185-16F2E67AB5F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0" name="Object 9" hidden="1">
          <a:extLst>
            <a:ext uri="{FF2B5EF4-FFF2-40B4-BE49-F238E27FC236}">
              <a16:creationId xmlns:a16="http://schemas.microsoft.com/office/drawing/2014/main" id="{2E2AB02D-8CDC-4D23-A229-A9A8885DE43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1" name="Object 10" hidden="1">
          <a:extLst>
            <a:ext uri="{FF2B5EF4-FFF2-40B4-BE49-F238E27FC236}">
              <a16:creationId xmlns:a16="http://schemas.microsoft.com/office/drawing/2014/main" id="{AAC4320E-2608-4210-A601-06E7D78E043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2" name="Object 11" hidden="1">
          <a:extLst>
            <a:ext uri="{FF2B5EF4-FFF2-40B4-BE49-F238E27FC236}">
              <a16:creationId xmlns:a16="http://schemas.microsoft.com/office/drawing/2014/main" id="{DFB312C4-15FE-4191-B2B0-302A5601629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3" name="Object 12" hidden="1">
          <a:extLst>
            <a:ext uri="{FF2B5EF4-FFF2-40B4-BE49-F238E27FC236}">
              <a16:creationId xmlns:a16="http://schemas.microsoft.com/office/drawing/2014/main" id="{65E9DEE5-C4B3-45D0-B79D-F50C7EACD5D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4" name="Object 13" hidden="1">
          <a:extLst>
            <a:ext uri="{FF2B5EF4-FFF2-40B4-BE49-F238E27FC236}">
              <a16:creationId xmlns:a16="http://schemas.microsoft.com/office/drawing/2014/main" id="{1175A142-654F-4EF3-8DED-1D5D7B418B0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5" name="Object 14" hidden="1">
          <a:extLst>
            <a:ext uri="{FF2B5EF4-FFF2-40B4-BE49-F238E27FC236}">
              <a16:creationId xmlns:a16="http://schemas.microsoft.com/office/drawing/2014/main" id="{A42702A3-C338-4CC6-99BB-58514FBC4E5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6" name="Object 15" hidden="1">
          <a:extLst>
            <a:ext uri="{FF2B5EF4-FFF2-40B4-BE49-F238E27FC236}">
              <a16:creationId xmlns:a16="http://schemas.microsoft.com/office/drawing/2014/main" id="{FF0CBFBA-E8D8-4468-AC4F-C6B429EF070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7" name="Object 1" hidden="1">
          <a:extLst>
            <a:ext uri="{FF2B5EF4-FFF2-40B4-BE49-F238E27FC236}">
              <a16:creationId xmlns:a16="http://schemas.microsoft.com/office/drawing/2014/main" id="{21EDDA44-0335-4AB9-A909-014E4318100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8" name="Object 2" hidden="1">
          <a:extLst>
            <a:ext uri="{FF2B5EF4-FFF2-40B4-BE49-F238E27FC236}">
              <a16:creationId xmlns:a16="http://schemas.microsoft.com/office/drawing/2014/main" id="{8C2CF489-E58E-42BA-A82D-ED184A5BBB8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9" name="Object 3" hidden="1">
          <a:extLst>
            <a:ext uri="{FF2B5EF4-FFF2-40B4-BE49-F238E27FC236}">
              <a16:creationId xmlns:a16="http://schemas.microsoft.com/office/drawing/2014/main" id="{2C070F99-405A-41F7-A0C6-58736DE0E80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0" name="Object 4" hidden="1">
          <a:extLst>
            <a:ext uri="{FF2B5EF4-FFF2-40B4-BE49-F238E27FC236}">
              <a16:creationId xmlns:a16="http://schemas.microsoft.com/office/drawing/2014/main" id="{765E95D6-B72B-4C0E-B0C1-8E8D18BC7F2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1" name="Object 5" hidden="1">
          <a:extLst>
            <a:ext uri="{FF2B5EF4-FFF2-40B4-BE49-F238E27FC236}">
              <a16:creationId xmlns:a16="http://schemas.microsoft.com/office/drawing/2014/main" id="{93A5F350-5A59-4178-9284-0544E63B6F4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2" name="Object 6" hidden="1">
          <a:extLst>
            <a:ext uri="{FF2B5EF4-FFF2-40B4-BE49-F238E27FC236}">
              <a16:creationId xmlns:a16="http://schemas.microsoft.com/office/drawing/2014/main" id="{94D51415-44BA-49B4-A254-57627DFEA67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3" name="Object 7" hidden="1">
          <a:extLst>
            <a:ext uri="{FF2B5EF4-FFF2-40B4-BE49-F238E27FC236}">
              <a16:creationId xmlns:a16="http://schemas.microsoft.com/office/drawing/2014/main" id="{E72348BC-0D21-4823-8F22-EFB37AB959A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4" name="Object 8" hidden="1">
          <a:extLst>
            <a:ext uri="{FF2B5EF4-FFF2-40B4-BE49-F238E27FC236}">
              <a16:creationId xmlns:a16="http://schemas.microsoft.com/office/drawing/2014/main" id="{5935F5B0-DE71-48E1-8617-D98336F0D54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5" name="Object 9" hidden="1">
          <a:extLst>
            <a:ext uri="{FF2B5EF4-FFF2-40B4-BE49-F238E27FC236}">
              <a16:creationId xmlns:a16="http://schemas.microsoft.com/office/drawing/2014/main" id="{B8C27989-E886-4B6F-8A9D-9BDC915AF68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6" name="Object 10" hidden="1">
          <a:extLst>
            <a:ext uri="{FF2B5EF4-FFF2-40B4-BE49-F238E27FC236}">
              <a16:creationId xmlns:a16="http://schemas.microsoft.com/office/drawing/2014/main" id="{E27DA5C5-C0FF-41AC-A729-297F5A53982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7" name="Object 11" hidden="1">
          <a:extLst>
            <a:ext uri="{FF2B5EF4-FFF2-40B4-BE49-F238E27FC236}">
              <a16:creationId xmlns:a16="http://schemas.microsoft.com/office/drawing/2014/main" id="{4AC15BF6-48BB-4F39-82FA-1508D69AA68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8" name="Object 12" hidden="1">
          <a:extLst>
            <a:ext uri="{FF2B5EF4-FFF2-40B4-BE49-F238E27FC236}">
              <a16:creationId xmlns:a16="http://schemas.microsoft.com/office/drawing/2014/main" id="{B844F3F4-66F8-4023-8FAD-0D32A82ECBB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9" name="Object 13" hidden="1">
          <a:extLst>
            <a:ext uri="{FF2B5EF4-FFF2-40B4-BE49-F238E27FC236}">
              <a16:creationId xmlns:a16="http://schemas.microsoft.com/office/drawing/2014/main" id="{2CA4D7FF-AB34-46E1-B807-0C2D5C6263D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80" name="Object 14" hidden="1">
          <a:extLst>
            <a:ext uri="{FF2B5EF4-FFF2-40B4-BE49-F238E27FC236}">
              <a16:creationId xmlns:a16="http://schemas.microsoft.com/office/drawing/2014/main" id="{BEBC4BA6-7584-49E5-A653-4A0C324ACC9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81" name="Object 15" hidden="1">
          <a:extLst>
            <a:ext uri="{FF2B5EF4-FFF2-40B4-BE49-F238E27FC236}">
              <a16:creationId xmlns:a16="http://schemas.microsoft.com/office/drawing/2014/main" id="{FA2B7003-59D0-4271-A94A-E728F86ECD4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2" name="Object 1" hidden="1">
          <a:extLst>
            <a:ext uri="{FF2B5EF4-FFF2-40B4-BE49-F238E27FC236}">
              <a16:creationId xmlns:a16="http://schemas.microsoft.com/office/drawing/2014/main" id="{2DF74790-9146-4461-8732-844B3454D2B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3" name="Object 2" hidden="1">
          <a:extLst>
            <a:ext uri="{FF2B5EF4-FFF2-40B4-BE49-F238E27FC236}">
              <a16:creationId xmlns:a16="http://schemas.microsoft.com/office/drawing/2014/main" id="{113AB687-D1B2-444B-93D5-16D93EC6736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4" name="Object 3" hidden="1">
          <a:extLst>
            <a:ext uri="{FF2B5EF4-FFF2-40B4-BE49-F238E27FC236}">
              <a16:creationId xmlns:a16="http://schemas.microsoft.com/office/drawing/2014/main" id="{51E9087D-3C8E-4A43-9141-0A52024B214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5" name="Object 4" hidden="1">
          <a:extLst>
            <a:ext uri="{FF2B5EF4-FFF2-40B4-BE49-F238E27FC236}">
              <a16:creationId xmlns:a16="http://schemas.microsoft.com/office/drawing/2014/main" id="{408DBF78-C3BB-4312-901D-2BB8FCEDA85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6" name="Object 5" hidden="1">
          <a:extLst>
            <a:ext uri="{FF2B5EF4-FFF2-40B4-BE49-F238E27FC236}">
              <a16:creationId xmlns:a16="http://schemas.microsoft.com/office/drawing/2014/main" id="{BCF89068-0031-4F82-813A-F6E06E78586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7" name="Object 6" hidden="1">
          <a:extLst>
            <a:ext uri="{FF2B5EF4-FFF2-40B4-BE49-F238E27FC236}">
              <a16:creationId xmlns:a16="http://schemas.microsoft.com/office/drawing/2014/main" id="{3E1F111E-FE24-4C43-ABE7-2D5BA4FBB19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8" name="Object 7" hidden="1">
          <a:extLst>
            <a:ext uri="{FF2B5EF4-FFF2-40B4-BE49-F238E27FC236}">
              <a16:creationId xmlns:a16="http://schemas.microsoft.com/office/drawing/2014/main" id="{8BD092AE-71C0-423D-8543-1DC09DBEBC5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9" name="Object 8" hidden="1">
          <a:extLst>
            <a:ext uri="{FF2B5EF4-FFF2-40B4-BE49-F238E27FC236}">
              <a16:creationId xmlns:a16="http://schemas.microsoft.com/office/drawing/2014/main" id="{4E9CCEFC-BA18-49AA-9ED9-2D921269F18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0" name="Object 9" hidden="1">
          <a:extLst>
            <a:ext uri="{FF2B5EF4-FFF2-40B4-BE49-F238E27FC236}">
              <a16:creationId xmlns:a16="http://schemas.microsoft.com/office/drawing/2014/main" id="{1784B200-0581-4EB8-8E78-81248D69A4A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1" name="Object 10" hidden="1">
          <a:extLst>
            <a:ext uri="{FF2B5EF4-FFF2-40B4-BE49-F238E27FC236}">
              <a16:creationId xmlns:a16="http://schemas.microsoft.com/office/drawing/2014/main" id="{EC1E803B-5DCC-435B-B619-69E52B2FAE6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2" name="Object 11" hidden="1">
          <a:extLst>
            <a:ext uri="{FF2B5EF4-FFF2-40B4-BE49-F238E27FC236}">
              <a16:creationId xmlns:a16="http://schemas.microsoft.com/office/drawing/2014/main" id="{A7A9E278-9F56-44DD-BAF9-8EE5FF5BC86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3" name="Object 12" hidden="1">
          <a:extLst>
            <a:ext uri="{FF2B5EF4-FFF2-40B4-BE49-F238E27FC236}">
              <a16:creationId xmlns:a16="http://schemas.microsoft.com/office/drawing/2014/main" id="{8AB6751E-1EE1-41CF-B57C-ED4FB3FB733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4" name="Object 13" hidden="1">
          <a:extLst>
            <a:ext uri="{FF2B5EF4-FFF2-40B4-BE49-F238E27FC236}">
              <a16:creationId xmlns:a16="http://schemas.microsoft.com/office/drawing/2014/main" id="{27371CB4-2723-492E-9DB1-6FE4EBB9B23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5" name="Object 14" hidden="1">
          <a:extLst>
            <a:ext uri="{FF2B5EF4-FFF2-40B4-BE49-F238E27FC236}">
              <a16:creationId xmlns:a16="http://schemas.microsoft.com/office/drawing/2014/main" id="{BEBD4B87-03AC-46C0-963B-66694BFFD5D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6" name="Object 15" hidden="1">
          <a:extLst>
            <a:ext uri="{FF2B5EF4-FFF2-40B4-BE49-F238E27FC236}">
              <a16:creationId xmlns:a16="http://schemas.microsoft.com/office/drawing/2014/main" id="{50041DDE-F93B-409C-B5D3-1C9DAD2719B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7" name="Object 1" hidden="1">
          <a:extLst>
            <a:ext uri="{FF2B5EF4-FFF2-40B4-BE49-F238E27FC236}">
              <a16:creationId xmlns:a16="http://schemas.microsoft.com/office/drawing/2014/main" id="{D73A6409-933D-4320-8DF4-C3235E7C281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8" name="Object 2" hidden="1">
          <a:extLst>
            <a:ext uri="{FF2B5EF4-FFF2-40B4-BE49-F238E27FC236}">
              <a16:creationId xmlns:a16="http://schemas.microsoft.com/office/drawing/2014/main" id="{760996B2-1757-49C2-9CD2-E38F28A729E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9" name="Object 3" hidden="1">
          <a:extLst>
            <a:ext uri="{FF2B5EF4-FFF2-40B4-BE49-F238E27FC236}">
              <a16:creationId xmlns:a16="http://schemas.microsoft.com/office/drawing/2014/main" id="{A57546A3-0BCD-44C5-9747-699F020DC20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0" name="Object 4" hidden="1">
          <a:extLst>
            <a:ext uri="{FF2B5EF4-FFF2-40B4-BE49-F238E27FC236}">
              <a16:creationId xmlns:a16="http://schemas.microsoft.com/office/drawing/2014/main" id="{C5CA33C9-7C8B-4A2C-AB83-8C2794520CF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1" name="Object 5" hidden="1">
          <a:extLst>
            <a:ext uri="{FF2B5EF4-FFF2-40B4-BE49-F238E27FC236}">
              <a16:creationId xmlns:a16="http://schemas.microsoft.com/office/drawing/2014/main" id="{C142AB9A-5F34-4A0A-9783-0D15DA7268F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2" name="Object 6" hidden="1">
          <a:extLst>
            <a:ext uri="{FF2B5EF4-FFF2-40B4-BE49-F238E27FC236}">
              <a16:creationId xmlns:a16="http://schemas.microsoft.com/office/drawing/2014/main" id="{FF9544C0-F5C9-4237-A519-999BB4918FB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3" name="Object 7" hidden="1">
          <a:extLst>
            <a:ext uri="{FF2B5EF4-FFF2-40B4-BE49-F238E27FC236}">
              <a16:creationId xmlns:a16="http://schemas.microsoft.com/office/drawing/2014/main" id="{A95E7DD4-AB91-4B40-AD66-7E7F604BC1C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4" name="Object 8" hidden="1">
          <a:extLst>
            <a:ext uri="{FF2B5EF4-FFF2-40B4-BE49-F238E27FC236}">
              <a16:creationId xmlns:a16="http://schemas.microsoft.com/office/drawing/2014/main" id="{4AC7D218-8036-4D5F-BE85-886AECB6B71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5" name="Object 9" hidden="1">
          <a:extLst>
            <a:ext uri="{FF2B5EF4-FFF2-40B4-BE49-F238E27FC236}">
              <a16:creationId xmlns:a16="http://schemas.microsoft.com/office/drawing/2014/main" id="{67B17949-1C44-4C52-B738-5972259F981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6" name="Object 10" hidden="1">
          <a:extLst>
            <a:ext uri="{FF2B5EF4-FFF2-40B4-BE49-F238E27FC236}">
              <a16:creationId xmlns:a16="http://schemas.microsoft.com/office/drawing/2014/main" id="{25F840F6-DD7F-4F9B-AC77-BF523BB4B1B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7" name="Object 11" hidden="1">
          <a:extLst>
            <a:ext uri="{FF2B5EF4-FFF2-40B4-BE49-F238E27FC236}">
              <a16:creationId xmlns:a16="http://schemas.microsoft.com/office/drawing/2014/main" id="{F40B2541-DFED-48A6-ACE8-6208525644A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8" name="Object 12" hidden="1">
          <a:extLst>
            <a:ext uri="{FF2B5EF4-FFF2-40B4-BE49-F238E27FC236}">
              <a16:creationId xmlns:a16="http://schemas.microsoft.com/office/drawing/2014/main" id="{55554CAC-D1AB-468E-A043-AE857158763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9" name="Object 13" hidden="1">
          <a:extLst>
            <a:ext uri="{FF2B5EF4-FFF2-40B4-BE49-F238E27FC236}">
              <a16:creationId xmlns:a16="http://schemas.microsoft.com/office/drawing/2014/main" id="{F082B4F1-A81A-45AE-83C4-CED922EFF73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10" name="Object 14" hidden="1">
          <a:extLst>
            <a:ext uri="{FF2B5EF4-FFF2-40B4-BE49-F238E27FC236}">
              <a16:creationId xmlns:a16="http://schemas.microsoft.com/office/drawing/2014/main" id="{EBB91F32-33D2-4A3A-A33A-F2D1ABF01C9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11" name="Object 15" hidden="1">
          <a:extLst>
            <a:ext uri="{FF2B5EF4-FFF2-40B4-BE49-F238E27FC236}">
              <a16:creationId xmlns:a16="http://schemas.microsoft.com/office/drawing/2014/main" id="{83F6549A-2D54-4C49-BF6C-105C5C725D4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2" name="Object 1" hidden="1">
          <a:extLst>
            <a:ext uri="{FF2B5EF4-FFF2-40B4-BE49-F238E27FC236}">
              <a16:creationId xmlns:a16="http://schemas.microsoft.com/office/drawing/2014/main" id="{CCC8D33E-6018-4731-9ED2-A0FC9300B13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3" name="Object 2" hidden="1">
          <a:extLst>
            <a:ext uri="{FF2B5EF4-FFF2-40B4-BE49-F238E27FC236}">
              <a16:creationId xmlns:a16="http://schemas.microsoft.com/office/drawing/2014/main" id="{DD6EC6EE-AFBF-45EB-86DD-B4E8A4D2537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4" name="Object 3" hidden="1">
          <a:extLst>
            <a:ext uri="{FF2B5EF4-FFF2-40B4-BE49-F238E27FC236}">
              <a16:creationId xmlns:a16="http://schemas.microsoft.com/office/drawing/2014/main" id="{852F04CB-D628-46C3-8C6E-0337F764CC8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5" name="Object 4" hidden="1">
          <a:extLst>
            <a:ext uri="{FF2B5EF4-FFF2-40B4-BE49-F238E27FC236}">
              <a16:creationId xmlns:a16="http://schemas.microsoft.com/office/drawing/2014/main" id="{4B17146C-1878-4E8B-8B04-2A1BD3904AA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6" name="Object 5" hidden="1">
          <a:extLst>
            <a:ext uri="{FF2B5EF4-FFF2-40B4-BE49-F238E27FC236}">
              <a16:creationId xmlns:a16="http://schemas.microsoft.com/office/drawing/2014/main" id="{210C196F-95E4-4E9F-89C3-264E295C1E5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7" name="Object 6" hidden="1">
          <a:extLst>
            <a:ext uri="{FF2B5EF4-FFF2-40B4-BE49-F238E27FC236}">
              <a16:creationId xmlns:a16="http://schemas.microsoft.com/office/drawing/2014/main" id="{6B7328CE-B120-495C-B0D0-DB86DAD0BBE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8" name="Object 7" hidden="1">
          <a:extLst>
            <a:ext uri="{FF2B5EF4-FFF2-40B4-BE49-F238E27FC236}">
              <a16:creationId xmlns:a16="http://schemas.microsoft.com/office/drawing/2014/main" id="{AFC047EA-86BE-453C-AAF6-81AF88D390B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9" name="Object 8" hidden="1">
          <a:extLst>
            <a:ext uri="{FF2B5EF4-FFF2-40B4-BE49-F238E27FC236}">
              <a16:creationId xmlns:a16="http://schemas.microsoft.com/office/drawing/2014/main" id="{C570AA77-A50E-434A-A6A3-CA23A00D17C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0" name="Object 9" hidden="1">
          <a:extLst>
            <a:ext uri="{FF2B5EF4-FFF2-40B4-BE49-F238E27FC236}">
              <a16:creationId xmlns:a16="http://schemas.microsoft.com/office/drawing/2014/main" id="{B40AF31B-05CB-42A2-B720-EA79F8344BC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1" name="Object 10" hidden="1">
          <a:extLst>
            <a:ext uri="{FF2B5EF4-FFF2-40B4-BE49-F238E27FC236}">
              <a16:creationId xmlns:a16="http://schemas.microsoft.com/office/drawing/2014/main" id="{5A27D280-0057-4C3B-970B-3F224A6770F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2" name="Object 11" hidden="1">
          <a:extLst>
            <a:ext uri="{FF2B5EF4-FFF2-40B4-BE49-F238E27FC236}">
              <a16:creationId xmlns:a16="http://schemas.microsoft.com/office/drawing/2014/main" id="{77DA9782-E012-4697-9CD9-63ACB0F2561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3" name="Object 12" hidden="1">
          <a:extLst>
            <a:ext uri="{FF2B5EF4-FFF2-40B4-BE49-F238E27FC236}">
              <a16:creationId xmlns:a16="http://schemas.microsoft.com/office/drawing/2014/main" id="{36E448A8-E30E-4777-9EB4-83914EE6C66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4" name="Object 13" hidden="1">
          <a:extLst>
            <a:ext uri="{FF2B5EF4-FFF2-40B4-BE49-F238E27FC236}">
              <a16:creationId xmlns:a16="http://schemas.microsoft.com/office/drawing/2014/main" id="{8698FC20-6DB8-459E-B1B2-D5B19326622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5" name="Object 14" hidden="1">
          <a:extLst>
            <a:ext uri="{FF2B5EF4-FFF2-40B4-BE49-F238E27FC236}">
              <a16:creationId xmlns:a16="http://schemas.microsoft.com/office/drawing/2014/main" id="{586C736E-0C0C-4056-B65C-74E5B215229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6" name="Object 15" hidden="1">
          <a:extLst>
            <a:ext uri="{FF2B5EF4-FFF2-40B4-BE49-F238E27FC236}">
              <a16:creationId xmlns:a16="http://schemas.microsoft.com/office/drawing/2014/main" id="{AC2DBC4E-22CC-4DE0-93B0-F44D5FD6448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7" name="Object 1" hidden="1">
          <a:extLst>
            <a:ext uri="{FF2B5EF4-FFF2-40B4-BE49-F238E27FC236}">
              <a16:creationId xmlns:a16="http://schemas.microsoft.com/office/drawing/2014/main" id="{1068572A-5120-4AE9-92CA-F66A857D6E7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8" name="Object 2" hidden="1">
          <a:extLst>
            <a:ext uri="{FF2B5EF4-FFF2-40B4-BE49-F238E27FC236}">
              <a16:creationId xmlns:a16="http://schemas.microsoft.com/office/drawing/2014/main" id="{D15D89FD-0342-480B-A343-4445AA2914D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9" name="Object 3" hidden="1">
          <a:extLst>
            <a:ext uri="{FF2B5EF4-FFF2-40B4-BE49-F238E27FC236}">
              <a16:creationId xmlns:a16="http://schemas.microsoft.com/office/drawing/2014/main" id="{4111EACD-53A5-4904-87CD-810067D0A86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0" name="Object 4" hidden="1">
          <a:extLst>
            <a:ext uri="{FF2B5EF4-FFF2-40B4-BE49-F238E27FC236}">
              <a16:creationId xmlns:a16="http://schemas.microsoft.com/office/drawing/2014/main" id="{C97D97D0-033E-4223-A7BA-F4F27E34197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1" name="Object 5" hidden="1">
          <a:extLst>
            <a:ext uri="{FF2B5EF4-FFF2-40B4-BE49-F238E27FC236}">
              <a16:creationId xmlns:a16="http://schemas.microsoft.com/office/drawing/2014/main" id="{BE1C94E3-2F90-4BC6-B2EA-EB8C4E1DF10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2" name="Object 6" hidden="1">
          <a:extLst>
            <a:ext uri="{FF2B5EF4-FFF2-40B4-BE49-F238E27FC236}">
              <a16:creationId xmlns:a16="http://schemas.microsoft.com/office/drawing/2014/main" id="{FEF50ADF-7D6B-4D60-B1C8-7415D10DABB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3" name="Object 7" hidden="1">
          <a:extLst>
            <a:ext uri="{FF2B5EF4-FFF2-40B4-BE49-F238E27FC236}">
              <a16:creationId xmlns:a16="http://schemas.microsoft.com/office/drawing/2014/main" id="{58B307A9-0921-4432-A23A-02BB799E8D6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4" name="Object 8" hidden="1">
          <a:extLst>
            <a:ext uri="{FF2B5EF4-FFF2-40B4-BE49-F238E27FC236}">
              <a16:creationId xmlns:a16="http://schemas.microsoft.com/office/drawing/2014/main" id="{AC0E0FCC-B81C-4AC9-811C-53179E87DF8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5" name="Object 9" hidden="1">
          <a:extLst>
            <a:ext uri="{FF2B5EF4-FFF2-40B4-BE49-F238E27FC236}">
              <a16:creationId xmlns:a16="http://schemas.microsoft.com/office/drawing/2014/main" id="{DEC66EA6-4110-4516-A188-D31AA5E94CF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6" name="Object 10" hidden="1">
          <a:extLst>
            <a:ext uri="{FF2B5EF4-FFF2-40B4-BE49-F238E27FC236}">
              <a16:creationId xmlns:a16="http://schemas.microsoft.com/office/drawing/2014/main" id="{69A29E64-2620-433B-A407-EBAD2148EAF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7" name="Object 11" hidden="1">
          <a:extLst>
            <a:ext uri="{FF2B5EF4-FFF2-40B4-BE49-F238E27FC236}">
              <a16:creationId xmlns:a16="http://schemas.microsoft.com/office/drawing/2014/main" id="{0B95EC9B-481B-4E14-B1E2-D634263A23C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8" name="Object 12" hidden="1">
          <a:extLst>
            <a:ext uri="{FF2B5EF4-FFF2-40B4-BE49-F238E27FC236}">
              <a16:creationId xmlns:a16="http://schemas.microsoft.com/office/drawing/2014/main" id="{789C37CD-185B-4FF6-A74E-250750F117F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9" name="Object 13" hidden="1">
          <a:extLst>
            <a:ext uri="{FF2B5EF4-FFF2-40B4-BE49-F238E27FC236}">
              <a16:creationId xmlns:a16="http://schemas.microsoft.com/office/drawing/2014/main" id="{62E64810-94F3-4CB8-ACD5-FCDB9A0CCF4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0" name="Object 14" hidden="1">
          <a:extLst>
            <a:ext uri="{FF2B5EF4-FFF2-40B4-BE49-F238E27FC236}">
              <a16:creationId xmlns:a16="http://schemas.microsoft.com/office/drawing/2014/main" id="{C7FCCF06-A418-48F1-BE98-8F5B802F5FB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1" name="Object 15" hidden="1">
          <a:extLst>
            <a:ext uri="{FF2B5EF4-FFF2-40B4-BE49-F238E27FC236}">
              <a16:creationId xmlns:a16="http://schemas.microsoft.com/office/drawing/2014/main" id="{F2873263-E78B-4D2B-97EF-B29EC1DF0A4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2" name="Object 1" hidden="1">
          <a:extLst>
            <a:ext uri="{FF2B5EF4-FFF2-40B4-BE49-F238E27FC236}">
              <a16:creationId xmlns:a16="http://schemas.microsoft.com/office/drawing/2014/main" id="{A3B2C9DC-5D61-4003-8061-4D2864AF45D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3" name="Object 2" hidden="1">
          <a:extLst>
            <a:ext uri="{FF2B5EF4-FFF2-40B4-BE49-F238E27FC236}">
              <a16:creationId xmlns:a16="http://schemas.microsoft.com/office/drawing/2014/main" id="{1A41938F-C4F5-4836-8B16-CEE8D59E438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4" name="Object 3" hidden="1">
          <a:extLst>
            <a:ext uri="{FF2B5EF4-FFF2-40B4-BE49-F238E27FC236}">
              <a16:creationId xmlns:a16="http://schemas.microsoft.com/office/drawing/2014/main" id="{E86FCCEE-DA2E-42BE-8B98-6230AF7D132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5" name="Object 4" hidden="1">
          <a:extLst>
            <a:ext uri="{FF2B5EF4-FFF2-40B4-BE49-F238E27FC236}">
              <a16:creationId xmlns:a16="http://schemas.microsoft.com/office/drawing/2014/main" id="{943D9970-BE30-4B5F-A3E5-8CF8D094490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6" name="Object 5" hidden="1">
          <a:extLst>
            <a:ext uri="{FF2B5EF4-FFF2-40B4-BE49-F238E27FC236}">
              <a16:creationId xmlns:a16="http://schemas.microsoft.com/office/drawing/2014/main" id="{F0FF8AAA-99D7-41F3-8F96-9E4F85E31FF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7" name="Object 6" hidden="1">
          <a:extLst>
            <a:ext uri="{FF2B5EF4-FFF2-40B4-BE49-F238E27FC236}">
              <a16:creationId xmlns:a16="http://schemas.microsoft.com/office/drawing/2014/main" id="{F6790CF3-5C30-4F11-B7E6-397D583C150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8" name="Object 7" hidden="1">
          <a:extLst>
            <a:ext uri="{FF2B5EF4-FFF2-40B4-BE49-F238E27FC236}">
              <a16:creationId xmlns:a16="http://schemas.microsoft.com/office/drawing/2014/main" id="{59867C8A-4AAB-487D-85AD-7EB750CEFFC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9" name="Object 8" hidden="1">
          <a:extLst>
            <a:ext uri="{FF2B5EF4-FFF2-40B4-BE49-F238E27FC236}">
              <a16:creationId xmlns:a16="http://schemas.microsoft.com/office/drawing/2014/main" id="{D57F333C-5ADF-4E55-9A82-B4C532CBDC8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0" name="Object 9" hidden="1">
          <a:extLst>
            <a:ext uri="{FF2B5EF4-FFF2-40B4-BE49-F238E27FC236}">
              <a16:creationId xmlns:a16="http://schemas.microsoft.com/office/drawing/2014/main" id="{F5070063-A506-4194-B7E0-36859F8D414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1" name="Object 10" hidden="1">
          <a:extLst>
            <a:ext uri="{FF2B5EF4-FFF2-40B4-BE49-F238E27FC236}">
              <a16:creationId xmlns:a16="http://schemas.microsoft.com/office/drawing/2014/main" id="{AAC9E686-76DB-49CD-8C25-D2F86ADA4DB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2" name="Object 11" hidden="1">
          <a:extLst>
            <a:ext uri="{FF2B5EF4-FFF2-40B4-BE49-F238E27FC236}">
              <a16:creationId xmlns:a16="http://schemas.microsoft.com/office/drawing/2014/main" id="{49A7B58E-F80E-4F67-80A6-1907537A882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3" name="Object 12" hidden="1">
          <a:extLst>
            <a:ext uri="{FF2B5EF4-FFF2-40B4-BE49-F238E27FC236}">
              <a16:creationId xmlns:a16="http://schemas.microsoft.com/office/drawing/2014/main" id="{CE5BDD57-FC43-4386-85B9-7EC18D0BB84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4" name="Object 13" hidden="1">
          <a:extLst>
            <a:ext uri="{FF2B5EF4-FFF2-40B4-BE49-F238E27FC236}">
              <a16:creationId xmlns:a16="http://schemas.microsoft.com/office/drawing/2014/main" id="{EAC82431-29EB-49E0-BF58-8DC2DF58DE2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5" name="Object 14" hidden="1">
          <a:extLst>
            <a:ext uri="{FF2B5EF4-FFF2-40B4-BE49-F238E27FC236}">
              <a16:creationId xmlns:a16="http://schemas.microsoft.com/office/drawing/2014/main" id="{E4D4B737-AE4B-4BBE-A4F9-0CB9956B916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6" name="Object 15" hidden="1">
          <a:extLst>
            <a:ext uri="{FF2B5EF4-FFF2-40B4-BE49-F238E27FC236}">
              <a16:creationId xmlns:a16="http://schemas.microsoft.com/office/drawing/2014/main" id="{F7B4E79B-30FD-49B7-A992-B0B505FBEB8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7" name="Object 1" hidden="1">
          <a:extLst>
            <a:ext uri="{FF2B5EF4-FFF2-40B4-BE49-F238E27FC236}">
              <a16:creationId xmlns:a16="http://schemas.microsoft.com/office/drawing/2014/main" id="{8323F18D-35C4-4374-BFE0-742CBEB4182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8" name="Object 2" hidden="1">
          <a:extLst>
            <a:ext uri="{FF2B5EF4-FFF2-40B4-BE49-F238E27FC236}">
              <a16:creationId xmlns:a16="http://schemas.microsoft.com/office/drawing/2014/main" id="{5347C2A6-F3F7-4A2A-9215-DE9CF4CE27A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9" name="Object 3" hidden="1">
          <a:extLst>
            <a:ext uri="{FF2B5EF4-FFF2-40B4-BE49-F238E27FC236}">
              <a16:creationId xmlns:a16="http://schemas.microsoft.com/office/drawing/2014/main" id="{F80FEE42-5903-42DE-994B-A3A57786A87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0" name="Object 4" hidden="1">
          <a:extLst>
            <a:ext uri="{FF2B5EF4-FFF2-40B4-BE49-F238E27FC236}">
              <a16:creationId xmlns:a16="http://schemas.microsoft.com/office/drawing/2014/main" id="{F3CB8DDA-46C1-4D02-B374-696ED9AED6B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1" name="Object 5" hidden="1">
          <a:extLst>
            <a:ext uri="{FF2B5EF4-FFF2-40B4-BE49-F238E27FC236}">
              <a16:creationId xmlns:a16="http://schemas.microsoft.com/office/drawing/2014/main" id="{D635F120-175C-43CF-84F0-0B8CCED68D5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2" name="Object 6" hidden="1">
          <a:extLst>
            <a:ext uri="{FF2B5EF4-FFF2-40B4-BE49-F238E27FC236}">
              <a16:creationId xmlns:a16="http://schemas.microsoft.com/office/drawing/2014/main" id="{2DF6FB91-3053-4849-84C7-B0BDCDE5050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3" name="Object 7" hidden="1">
          <a:extLst>
            <a:ext uri="{FF2B5EF4-FFF2-40B4-BE49-F238E27FC236}">
              <a16:creationId xmlns:a16="http://schemas.microsoft.com/office/drawing/2014/main" id="{8E184253-3251-4EB2-978D-25692D77DA9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4" name="Object 8" hidden="1">
          <a:extLst>
            <a:ext uri="{FF2B5EF4-FFF2-40B4-BE49-F238E27FC236}">
              <a16:creationId xmlns:a16="http://schemas.microsoft.com/office/drawing/2014/main" id="{A244B07D-3A51-4EA4-8B8E-AC3A53E4FD8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5" name="Object 9" hidden="1">
          <a:extLst>
            <a:ext uri="{FF2B5EF4-FFF2-40B4-BE49-F238E27FC236}">
              <a16:creationId xmlns:a16="http://schemas.microsoft.com/office/drawing/2014/main" id="{EDE9C61F-DFC1-4DAB-A8D8-708D6889A88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6" name="Object 10" hidden="1">
          <a:extLst>
            <a:ext uri="{FF2B5EF4-FFF2-40B4-BE49-F238E27FC236}">
              <a16:creationId xmlns:a16="http://schemas.microsoft.com/office/drawing/2014/main" id="{A477A36E-9234-4780-AC81-0BCC745A244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7" name="Object 11" hidden="1">
          <a:extLst>
            <a:ext uri="{FF2B5EF4-FFF2-40B4-BE49-F238E27FC236}">
              <a16:creationId xmlns:a16="http://schemas.microsoft.com/office/drawing/2014/main" id="{91854675-DBFE-4A45-864A-7CC0058793C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8" name="Object 12" hidden="1">
          <a:extLst>
            <a:ext uri="{FF2B5EF4-FFF2-40B4-BE49-F238E27FC236}">
              <a16:creationId xmlns:a16="http://schemas.microsoft.com/office/drawing/2014/main" id="{9E609680-ACF0-4867-84C5-EB811728577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9" name="Object 13" hidden="1">
          <a:extLst>
            <a:ext uri="{FF2B5EF4-FFF2-40B4-BE49-F238E27FC236}">
              <a16:creationId xmlns:a16="http://schemas.microsoft.com/office/drawing/2014/main" id="{29C5D265-ED5E-497D-9404-DACAAC7A586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0" name="Object 14" hidden="1">
          <a:extLst>
            <a:ext uri="{FF2B5EF4-FFF2-40B4-BE49-F238E27FC236}">
              <a16:creationId xmlns:a16="http://schemas.microsoft.com/office/drawing/2014/main" id="{FE7E0196-D6AD-4AA2-96A5-C8ED90DD35B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1" name="Object 15" hidden="1">
          <a:extLst>
            <a:ext uri="{FF2B5EF4-FFF2-40B4-BE49-F238E27FC236}">
              <a16:creationId xmlns:a16="http://schemas.microsoft.com/office/drawing/2014/main" id="{DF829D11-22E8-4A51-BBE5-EAE426C7BCD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2" name="Object 1" hidden="1">
          <a:extLst>
            <a:ext uri="{FF2B5EF4-FFF2-40B4-BE49-F238E27FC236}">
              <a16:creationId xmlns:a16="http://schemas.microsoft.com/office/drawing/2014/main" id="{129CBF42-3802-48C7-BC51-1C3F0AF8A7B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3" name="Object 2" hidden="1">
          <a:extLst>
            <a:ext uri="{FF2B5EF4-FFF2-40B4-BE49-F238E27FC236}">
              <a16:creationId xmlns:a16="http://schemas.microsoft.com/office/drawing/2014/main" id="{207595CB-47AA-4816-9CB8-763B1FDF13A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4" name="Object 3" hidden="1">
          <a:extLst>
            <a:ext uri="{FF2B5EF4-FFF2-40B4-BE49-F238E27FC236}">
              <a16:creationId xmlns:a16="http://schemas.microsoft.com/office/drawing/2014/main" id="{09137A05-2D55-4E73-AAC9-AD363EAE0F5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5" name="Object 4" hidden="1">
          <a:extLst>
            <a:ext uri="{FF2B5EF4-FFF2-40B4-BE49-F238E27FC236}">
              <a16:creationId xmlns:a16="http://schemas.microsoft.com/office/drawing/2014/main" id="{C869CE8F-FBB5-41CE-BFC6-E90CFAFBDFC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6" name="Object 5" hidden="1">
          <a:extLst>
            <a:ext uri="{FF2B5EF4-FFF2-40B4-BE49-F238E27FC236}">
              <a16:creationId xmlns:a16="http://schemas.microsoft.com/office/drawing/2014/main" id="{6F5CAB1B-A4B3-404D-B691-AC3A904CDC8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7" name="Object 6" hidden="1">
          <a:extLst>
            <a:ext uri="{FF2B5EF4-FFF2-40B4-BE49-F238E27FC236}">
              <a16:creationId xmlns:a16="http://schemas.microsoft.com/office/drawing/2014/main" id="{B851CAE3-F3EE-40E7-8058-67F7BA641EC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8" name="Object 7" hidden="1">
          <a:extLst>
            <a:ext uri="{FF2B5EF4-FFF2-40B4-BE49-F238E27FC236}">
              <a16:creationId xmlns:a16="http://schemas.microsoft.com/office/drawing/2014/main" id="{6CE55582-82D4-4845-8014-C00C690DC26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9" name="Object 8" hidden="1">
          <a:extLst>
            <a:ext uri="{FF2B5EF4-FFF2-40B4-BE49-F238E27FC236}">
              <a16:creationId xmlns:a16="http://schemas.microsoft.com/office/drawing/2014/main" id="{8E037FDD-3BCC-48FB-B61B-073F91BA7E7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0" name="Object 9" hidden="1">
          <a:extLst>
            <a:ext uri="{FF2B5EF4-FFF2-40B4-BE49-F238E27FC236}">
              <a16:creationId xmlns:a16="http://schemas.microsoft.com/office/drawing/2014/main" id="{163F0BF5-FE91-46CF-92E9-4CDF9903549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1" name="Object 10" hidden="1">
          <a:extLst>
            <a:ext uri="{FF2B5EF4-FFF2-40B4-BE49-F238E27FC236}">
              <a16:creationId xmlns:a16="http://schemas.microsoft.com/office/drawing/2014/main" id="{CE9A8125-A4C1-490D-B3ED-2A97B79D6B6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2" name="Object 11" hidden="1">
          <a:extLst>
            <a:ext uri="{FF2B5EF4-FFF2-40B4-BE49-F238E27FC236}">
              <a16:creationId xmlns:a16="http://schemas.microsoft.com/office/drawing/2014/main" id="{348C9827-8C98-4215-B7CA-1C37ADD8514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3" name="Object 12" hidden="1">
          <a:extLst>
            <a:ext uri="{FF2B5EF4-FFF2-40B4-BE49-F238E27FC236}">
              <a16:creationId xmlns:a16="http://schemas.microsoft.com/office/drawing/2014/main" id="{55B07C2C-0624-4912-B818-F810AB5B498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4" name="Object 13" hidden="1">
          <a:extLst>
            <a:ext uri="{FF2B5EF4-FFF2-40B4-BE49-F238E27FC236}">
              <a16:creationId xmlns:a16="http://schemas.microsoft.com/office/drawing/2014/main" id="{EE63856C-F06C-47AE-92EA-DE091655061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5" name="Object 14" hidden="1">
          <a:extLst>
            <a:ext uri="{FF2B5EF4-FFF2-40B4-BE49-F238E27FC236}">
              <a16:creationId xmlns:a16="http://schemas.microsoft.com/office/drawing/2014/main" id="{EB5885A4-3FD4-492D-9EE4-02319370022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6" name="Object 15" hidden="1">
          <a:extLst>
            <a:ext uri="{FF2B5EF4-FFF2-40B4-BE49-F238E27FC236}">
              <a16:creationId xmlns:a16="http://schemas.microsoft.com/office/drawing/2014/main" id="{802427EB-92DE-4413-A00E-DD90438C6FA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7" name="Object 1" hidden="1">
          <a:extLst>
            <a:ext uri="{FF2B5EF4-FFF2-40B4-BE49-F238E27FC236}">
              <a16:creationId xmlns:a16="http://schemas.microsoft.com/office/drawing/2014/main" id="{29D7BD35-7040-46C6-BC41-7636329EB56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8" name="Object 2" hidden="1">
          <a:extLst>
            <a:ext uri="{FF2B5EF4-FFF2-40B4-BE49-F238E27FC236}">
              <a16:creationId xmlns:a16="http://schemas.microsoft.com/office/drawing/2014/main" id="{40D88206-5EDA-456E-9D45-E88E925F2EF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9" name="Object 3" hidden="1">
          <a:extLst>
            <a:ext uri="{FF2B5EF4-FFF2-40B4-BE49-F238E27FC236}">
              <a16:creationId xmlns:a16="http://schemas.microsoft.com/office/drawing/2014/main" id="{D47A9382-545E-40B3-9813-84AD2AC240A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0" name="Object 4" hidden="1">
          <a:extLst>
            <a:ext uri="{FF2B5EF4-FFF2-40B4-BE49-F238E27FC236}">
              <a16:creationId xmlns:a16="http://schemas.microsoft.com/office/drawing/2014/main" id="{2F5A1116-E56F-4766-84E6-12D49F9151F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1" name="Object 5" hidden="1">
          <a:extLst>
            <a:ext uri="{FF2B5EF4-FFF2-40B4-BE49-F238E27FC236}">
              <a16:creationId xmlns:a16="http://schemas.microsoft.com/office/drawing/2014/main" id="{70476DD6-C6C3-40A6-A125-8E25C95CA89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2" name="Object 6" hidden="1">
          <a:extLst>
            <a:ext uri="{FF2B5EF4-FFF2-40B4-BE49-F238E27FC236}">
              <a16:creationId xmlns:a16="http://schemas.microsoft.com/office/drawing/2014/main" id="{FE638933-639A-4451-97C5-66E550A72D0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3" name="Object 7" hidden="1">
          <a:extLst>
            <a:ext uri="{FF2B5EF4-FFF2-40B4-BE49-F238E27FC236}">
              <a16:creationId xmlns:a16="http://schemas.microsoft.com/office/drawing/2014/main" id="{92F73B14-BC85-4455-8079-A692EB3DCDB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4" name="Object 8" hidden="1">
          <a:extLst>
            <a:ext uri="{FF2B5EF4-FFF2-40B4-BE49-F238E27FC236}">
              <a16:creationId xmlns:a16="http://schemas.microsoft.com/office/drawing/2014/main" id="{E3117B25-5FEE-4452-940E-D5CA6C73CD8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5" name="Object 9" hidden="1">
          <a:extLst>
            <a:ext uri="{FF2B5EF4-FFF2-40B4-BE49-F238E27FC236}">
              <a16:creationId xmlns:a16="http://schemas.microsoft.com/office/drawing/2014/main" id="{8DA165AB-9093-4B1C-B009-0E8761D6A8E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6" name="Object 10" hidden="1">
          <a:extLst>
            <a:ext uri="{FF2B5EF4-FFF2-40B4-BE49-F238E27FC236}">
              <a16:creationId xmlns:a16="http://schemas.microsoft.com/office/drawing/2014/main" id="{43FF76AC-B58C-4C65-9C4F-526728A60A5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7" name="Object 11" hidden="1">
          <a:extLst>
            <a:ext uri="{FF2B5EF4-FFF2-40B4-BE49-F238E27FC236}">
              <a16:creationId xmlns:a16="http://schemas.microsoft.com/office/drawing/2014/main" id="{C3A1628C-0E10-459B-9D54-ABED239CBC7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8" name="Object 12" hidden="1">
          <a:extLst>
            <a:ext uri="{FF2B5EF4-FFF2-40B4-BE49-F238E27FC236}">
              <a16:creationId xmlns:a16="http://schemas.microsoft.com/office/drawing/2014/main" id="{8CCE2C1D-F2E0-4F39-A3BB-25502EE23A1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9" name="Object 13" hidden="1">
          <a:extLst>
            <a:ext uri="{FF2B5EF4-FFF2-40B4-BE49-F238E27FC236}">
              <a16:creationId xmlns:a16="http://schemas.microsoft.com/office/drawing/2014/main" id="{F6647518-E57B-44FD-9960-E68D7E76AFF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0" name="Object 14" hidden="1">
          <a:extLst>
            <a:ext uri="{FF2B5EF4-FFF2-40B4-BE49-F238E27FC236}">
              <a16:creationId xmlns:a16="http://schemas.microsoft.com/office/drawing/2014/main" id="{50E00E28-411A-4F58-AB5D-A18AF63C307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1" name="Object 15" hidden="1">
          <a:extLst>
            <a:ext uri="{FF2B5EF4-FFF2-40B4-BE49-F238E27FC236}">
              <a16:creationId xmlns:a16="http://schemas.microsoft.com/office/drawing/2014/main" id="{97BAAAB3-BA44-47CE-BE89-27F4BEF910E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2" name="Object 1" hidden="1">
          <a:extLst>
            <a:ext uri="{FF2B5EF4-FFF2-40B4-BE49-F238E27FC236}">
              <a16:creationId xmlns:a16="http://schemas.microsoft.com/office/drawing/2014/main" id="{86D2F040-6C2A-4132-9613-F0CF7B2DD5E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3" name="Object 2" hidden="1">
          <a:extLst>
            <a:ext uri="{FF2B5EF4-FFF2-40B4-BE49-F238E27FC236}">
              <a16:creationId xmlns:a16="http://schemas.microsoft.com/office/drawing/2014/main" id="{4689824F-565C-48F3-A9DC-7309A500283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4" name="Object 3" hidden="1">
          <a:extLst>
            <a:ext uri="{FF2B5EF4-FFF2-40B4-BE49-F238E27FC236}">
              <a16:creationId xmlns:a16="http://schemas.microsoft.com/office/drawing/2014/main" id="{045B4B6D-A317-4607-B930-379C094745B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5" name="Object 4" hidden="1">
          <a:extLst>
            <a:ext uri="{FF2B5EF4-FFF2-40B4-BE49-F238E27FC236}">
              <a16:creationId xmlns:a16="http://schemas.microsoft.com/office/drawing/2014/main" id="{2CC0C188-7CA8-4777-9C97-41E29774ADC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6" name="Object 5" hidden="1">
          <a:extLst>
            <a:ext uri="{FF2B5EF4-FFF2-40B4-BE49-F238E27FC236}">
              <a16:creationId xmlns:a16="http://schemas.microsoft.com/office/drawing/2014/main" id="{32003FB6-8554-4DB4-87C1-15FCE63DA48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7" name="Object 6" hidden="1">
          <a:extLst>
            <a:ext uri="{FF2B5EF4-FFF2-40B4-BE49-F238E27FC236}">
              <a16:creationId xmlns:a16="http://schemas.microsoft.com/office/drawing/2014/main" id="{CC7EC274-8709-44CD-B662-26FA8055A50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8" name="Object 7" hidden="1">
          <a:extLst>
            <a:ext uri="{FF2B5EF4-FFF2-40B4-BE49-F238E27FC236}">
              <a16:creationId xmlns:a16="http://schemas.microsoft.com/office/drawing/2014/main" id="{5F3624F1-4455-41B7-B8F7-373DEF1C055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9" name="Object 8" hidden="1">
          <a:extLst>
            <a:ext uri="{FF2B5EF4-FFF2-40B4-BE49-F238E27FC236}">
              <a16:creationId xmlns:a16="http://schemas.microsoft.com/office/drawing/2014/main" id="{0C64DF60-7F4D-4C37-A10A-51C3560966B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0" name="Object 9" hidden="1">
          <a:extLst>
            <a:ext uri="{FF2B5EF4-FFF2-40B4-BE49-F238E27FC236}">
              <a16:creationId xmlns:a16="http://schemas.microsoft.com/office/drawing/2014/main" id="{569A0B29-DDAA-4D4F-B55A-71742EBC8E7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1" name="Object 10" hidden="1">
          <a:extLst>
            <a:ext uri="{FF2B5EF4-FFF2-40B4-BE49-F238E27FC236}">
              <a16:creationId xmlns:a16="http://schemas.microsoft.com/office/drawing/2014/main" id="{E53ED11D-1673-467C-82B7-80B3C409E67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2" name="Object 11" hidden="1">
          <a:extLst>
            <a:ext uri="{FF2B5EF4-FFF2-40B4-BE49-F238E27FC236}">
              <a16:creationId xmlns:a16="http://schemas.microsoft.com/office/drawing/2014/main" id="{D23F66BE-F282-4D31-B6B1-4CF89E6CB71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3" name="Object 12" hidden="1">
          <a:extLst>
            <a:ext uri="{FF2B5EF4-FFF2-40B4-BE49-F238E27FC236}">
              <a16:creationId xmlns:a16="http://schemas.microsoft.com/office/drawing/2014/main" id="{1557C0EF-87FD-4D2E-984A-F8266F68337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4" name="Object 13" hidden="1">
          <a:extLst>
            <a:ext uri="{FF2B5EF4-FFF2-40B4-BE49-F238E27FC236}">
              <a16:creationId xmlns:a16="http://schemas.microsoft.com/office/drawing/2014/main" id="{F1B68030-9C6D-4B81-9CB1-43340F18A9E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5" name="Object 14" hidden="1">
          <a:extLst>
            <a:ext uri="{FF2B5EF4-FFF2-40B4-BE49-F238E27FC236}">
              <a16:creationId xmlns:a16="http://schemas.microsoft.com/office/drawing/2014/main" id="{0E1F43E2-1FB5-4A40-8120-4FD34E83B71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6" name="Object 15" hidden="1">
          <a:extLst>
            <a:ext uri="{FF2B5EF4-FFF2-40B4-BE49-F238E27FC236}">
              <a16:creationId xmlns:a16="http://schemas.microsoft.com/office/drawing/2014/main" id="{3C283D41-420C-4DB8-BE57-5EA164FDA79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7" name="Object 1" hidden="1">
          <a:extLst>
            <a:ext uri="{FF2B5EF4-FFF2-40B4-BE49-F238E27FC236}">
              <a16:creationId xmlns:a16="http://schemas.microsoft.com/office/drawing/2014/main" id="{BEB5CE56-6159-480A-A83D-E64E4E9FC97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8" name="Object 2" hidden="1">
          <a:extLst>
            <a:ext uri="{FF2B5EF4-FFF2-40B4-BE49-F238E27FC236}">
              <a16:creationId xmlns:a16="http://schemas.microsoft.com/office/drawing/2014/main" id="{1A5BF0F5-363A-465B-A4D3-DB521B27BDC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9" name="Object 3" hidden="1">
          <a:extLst>
            <a:ext uri="{FF2B5EF4-FFF2-40B4-BE49-F238E27FC236}">
              <a16:creationId xmlns:a16="http://schemas.microsoft.com/office/drawing/2014/main" id="{85A17D39-575F-42E9-A85F-FFB27A423EE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0" name="Object 4" hidden="1">
          <a:extLst>
            <a:ext uri="{FF2B5EF4-FFF2-40B4-BE49-F238E27FC236}">
              <a16:creationId xmlns:a16="http://schemas.microsoft.com/office/drawing/2014/main" id="{45CA79F4-CA11-41D5-B201-E0297AF3884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1" name="Object 5" hidden="1">
          <a:extLst>
            <a:ext uri="{FF2B5EF4-FFF2-40B4-BE49-F238E27FC236}">
              <a16:creationId xmlns:a16="http://schemas.microsoft.com/office/drawing/2014/main" id="{6D8CFEBB-C249-4484-952C-A627E55BF2E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2" name="Object 6" hidden="1">
          <a:extLst>
            <a:ext uri="{FF2B5EF4-FFF2-40B4-BE49-F238E27FC236}">
              <a16:creationId xmlns:a16="http://schemas.microsoft.com/office/drawing/2014/main" id="{9BFE891B-0E73-4FBC-9E4A-236F998FE03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3" name="Object 7" hidden="1">
          <a:extLst>
            <a:ext uri="{FF2B5EF4-FFF2-40B4-BE49-F238E27FC236}">
              <a16:creationId xmlns:a16="http://schemas.microsoft.com/office/drawing/2014/main" id="{A9BEB145-6ABF-4D22-AB52-B4D08E08988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4" name="Object 8" hidden="1">
          <a:extLst>
            <a:ext uri="{FF2B5EF4-FFF2-40B4-BE49-F238E27FC236}">
              <a16:creationId xmlns:a16="http://schemas.microsoft.com/office/drawing/2014/main" id="{D7ABA243-87F3-4F07-96D4-C294F675DF7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5" name="Object 9" hidden="1">
          <a:extLst>
            <a:ext uri="{FF2B5EF4-FFF2-40B4-BE49-F238E27FC236}">
              <a16:creationId xmlns:a16="http://schemas.microsoft.com/office/drawing/2014/main" id="{923C3309-F06A-4B88-B5AC-6CC2DA1DE26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6" name="Object 10" hidden="1">
          <a:extLst>
            <a:ext uri="{FF2B5EF4-FFF2-40B4-BE49-F238E27FC236}">
              <a16:creationId xmlns:a16="http://schemas.microsoft.com/office/drawing/2014/main" id="{5DD8828D-244F-4DF7-8DD5-042870292CF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7" name="Object 11" hidden="1">
          <a:extLst>
            <a:ext uri="{FF2B5EF4-FFF2-40B4-BE49-F238E27FC236}">
              <a16:creationId xmlns:a16="http://schemas.microsoft.com/office/drawing/2014/main" id="{DF52E6EA-A057-49F1-8217-0330816FB99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8" name="Object 12" hidden="1">
          <a:extLst>
            <a:ext uri="{FF2B5EF4-FFF2-40B4-BE49-F238E27FC236}">
              <a16:creationId xmlns:a16="http://schemas.microsoft.com/office/drawing/2014/main" id="{8811CA6E-8E1B-4771-85FD-ECEBA705D7B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9" name="Object 13" hidden="1">
          <a:extLst>
            <a:ext uri="{FF2B5EF4-FFF2-40B4-BE49-F238E27FC236}">
              <a16:creationId xmlns:a16="http://schemas.microsoft.com/office/drawing/2014/main" id="{5FDC2B40-C9B7-4374-8E72-986E41DE6EA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0" name="Object 14" hidden="1">
          <a:extLst>
            <a:ext uri="{FF2B5EF4-FFF2-40B4-BE49-F238E27FC236}">
              <a16:creationId xmlns:a16="http://schemas.microsoft.com/office/drawing/2014/main" id="{C8103380-3C06-4E52-B5F8-C73415E3A91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1" name="Object 15" hidden="1">
          <a:extLst>
            <a:ext uri="{FF2B5EF4-FFF2-40B4-BE49-F238E27FC236}">
              <a16:creationId xmlns:a16="http://schemas.microsoft.com/office/drawing/2014/main" id="{85D619FB-62C2-4F69-93F5-8758B11331A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2" name="Object 1" hidden="1">
          <a:extLst>
            <a:ext uri="{FF2B5EF4-FFF2-40B4-BE49-F238E27FC236}">
              <a16:creationId xmlns:a16="http://schemas.microsoft.com/office/drawing/2014/main" id="{AA571A5B-BD1A-4443-8F1C-D66B854AEF2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3" name="Object 2" hidden="1">
          <a:extLst>
            <a:ext uri="{FF2B5EF4-FFF2-40B4-BE49-F238E27FC236}">
              <a16:creationId xmlns:a16="http://schemas.microsoft.com/office/drawing/2014/main" id="{EDF26DE8-EC4D-4183-A162-0B2037892E5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4" name="Object 3" hidden="1">
          <a:extLst>
            <a:ext uri="{FF2B5EF4-FFF2-40B4-BE49-F238E27FC236}">
              <a16:creationId xmlns:a16="http://schemas.microsoft.com/office/drawing/2014/main" id="{8196B945-51C7-42E6-9BAF-42DE321EFD8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5" name="Object 4" hidden="1">
          <a:extLst>
            <a:ext uri="{FF2B5EF4-FFF2-40B4-BE49-F238E27FC236}">
              <a16:creationId xmlns:a16="http://schemas.microsoft.com/office/drawing/2014/main" id="{10BBFF58-DCC1-42D3-80A0-1ABDD6D806F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6" name="Object 5" hidden="1">
          <a:extLst>
            <a:ext uri="{FF2B5EF4-FFF2-40B4-BE49-F238E27FC236}">
              <a16:creationId xmlns:a16="http://schemas.microsoft.com/office/drawing/2014/main" id="{85F5D6FB-08B0-42B5-B40F-9B4A8830098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7" name="Object 6" hidden="1">
          <a:extLst>
            <a:ext uri="{FF2B5EF4-FFF2-40B4-BE49-F238E27FC236}">
              <a16:creationId xmlns:a16="http://schemas.microsoft.com/office/drawing/2014/main" id="{477D88BD-26F0-4F8F-B7C7-E1C3FF085D4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8" name="Object 7" hidden="1">
          <a:extLst>
            <a:ext uri="{FF2B5EF4-FFF2-40B4-BE49-F238E27FC236}">
              <a16:creationId xmlns:a16="http://schemas.microsoft.com/office/drawing/2014/main" id="{48CFA8BE-9D4B-4EFA-A745-A724B1D71BC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9" name="Object 8" hidden="1">
          <a:extLst>
            <a:ext uri="{FF2B5EF4-FFF2-40B4-BE49-F238E27FC236}">
              <a16:creationId xmlns:a16="http://schemas.microsoft.com/office/drawing/2014/main" id="{1133ADFE-F273-4FD2-BBB6-4D3E825A7A1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0" name="Object 9" hidden="1">
          <a:extLst>
            <a:ext uri="{FF2B5EF4-FFF2-40B4-BE49-F238E27FC236}">
              <a16:creationId xmlns:a16="http://schemas.microsoft.com/office/drawing/2014/main" id="{EC24BDD6-7877-41E4-B948-2C90F623D1C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1" name="Object 10" hidden="1">
          <a:extLst>
            <a:ext uri="{FF2B5EF4-FFF2-40B4-BE49-F238E27FC236}">
              <a16:creationId xmlns:a16="http://schemas.microsoft.com/office/drawing/2014/main" id="{D748437D-EDD2-4BF0-9833-0664A422C2A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2" name="Object 11" hidden="1">
          <a:extLst>
            <a:ext uri="{FF2B5EF4-FFF2-40B4-BE49-F238E27FC236}">
              <a16:creationId xmlns:a16="http://schemas.microsoft.com/office/drawing/2014/main" id="{3E9762C1-C442-455B-886D-4BF7DCD5A1D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3" name="Object 12" hidden="1">
          <a:extLst>
            <a:ext uri="{FF2B5EF4-FFF2-40B4-BE49-F238E27FC236}">
              <a16:creationId xmlns:a16="http://schemas.microsoft.com/office/drawing/2014/main" id="{7CAFD281-6F1A-45BA-82CB-E5B17432A15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4" name="Object 13" hidden="1">
          <a:extLst>
            <a:ext uri="{FF2B5EF4-FFF2-40B4-BE49-F238E27FC236}">
              <a16:creationId xmlns:a16="http://schemas.microsoft.com/office/drawing/2014/main" id="{6ACB4AFE-91B5-4967-BC6D-B2EDD780F25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5" name="Object 14" hidden="1">
          <a:extLst>
            <a:ext uri="{FF2B5EF4-FFF2-40B4-BE49-F238E27FC236}">
              <a16:creationId xmlns:a16="http://schemas.microsoft.com/office/drawing/2014/main" id="{6D454767-E8BC-43AE-8846-36022C1BF88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6" name="Object 15" hidden="1">
          <a:extLst>
            <a:ext uri="{FF2B5EF4-FFF2-40B4-BE49-F238E27FC236}">
              <a16:creationId xmlns:a16="http://schemas.microsoft.com/office/drawing/2014/main" id="{199C1BC0-5B2B-483E-B795-1EE69264CAB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7" name="Object 1" hidden="1">
          <a:extLst>
            <a:ext uri="{FF2B5EF4-FFF2-40B4-BE49-F238E27FC236}">
              <a16:creationId xmlns:a16="http://schemas.microsoft.com/office/drawing/2014/main" id="{E4F4F1CA-76CB-4DF8-B24B-F7FECD50B28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8" name="Object 2" hidden="1">
          <a:extLst>
            <a:ext uri="{FF2B5EF4-FFF2-40B4-BE49-F238E27FC236}">
              <a16:creationId xmlns:a16="http://schemas.microsoft.com/office/drawing/2014/main" id="{DC847DD8-A10A-4648-AA2A-BB25226FC53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9" name="Object 3" hidden="1">
          <a:extLst>
            <a:ext uri="{FF2B5EF4-FFF2-40B4-BE49-F238E27FC236}">
              <a16:creationId xmlns:a16="http://schemas.microsoft.com/office/drawing/2014/main" id="{85E74816-9350-4AF3-B003-70E043588D0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0" name="Object 4" hidden="1">
          <a:extLst>
            <a:ext uri="{FF2B5EF4-FFF2-40B4-BE49-F238E27FC236}">
              <a16:creationId xmlns:a16="http://schemas.microsoft.com/office/drawing/2014/main" id="{407357C8-DA4D-4C5D-9C86-C38B696603F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1" name="Object 5" hidden="1">
          <a:extLst>
            <a:ext uri="{FF2B5EF4-FFF2-40B4-BE49-F238E27FC236}">
              <a16:creationId xmlns:a16="http://schemas.microsoft.com/office/drawing/2014/main" id="{065FB938-29F9-47FE-B2FB-6AB49ADB340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2" name="Object 6" hidden="1">
          <a:extLst>
            <a:ext uri="{FF2B5EF4-FFF2-40B4-BE49-F238E27FC236}">
              <a16:creationId xmlns:a16="http://schemas.microsoft.com/office/drawing/2014/main" id="{21644A92-BB10-40D8-BA4B-408C0E95DF0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3" name="Object 7" hidden="1">
          <a:extLst>
            <a:ext uri="{FF2B5EF4-FFF2-40B4-BE49-F238E27FC236}">
              <a16:creationId xmlns:a16="http://schemas.microsoft.com/office/drawing/2014/main" id="{30A72A48-718F-4309-9424-8A8E90AEF2F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4" name="Object 8" hidden="1">
          <a:extLst>
            <a:ext uri="{FF2B5EF4-FFF2-40B4-BE49-F238E27FC236}">
              <a16:creationId xmlns:a16="http://schemas.microsoft.com/office/drawing/2014/main" id="{C7D6AEB6-C913-45F2-A2AE-CE5E8D7CA65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5" name="Object 9" hidden="1">
          <a:extLst>
            <a:ext uri="{FF2B5EF4-FFF2-40B4-BE49-F238E27FC236}">
              <a16:creationId xmlns:a16="http://schemas.microsoft.com/office/drawing/2014/main" id="{815EA444-EB40-4380-81A6-9CD5B2173AD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6" name="Object 10" hidden="1">
          <a:extLst>
            <a:ext uri="{FF2B5EF4-FFF2-40B4-BE49-F238E27FC236}">
              <a16:creationId xmlns:a16="http://schemas.microsoft.com/office/drawing/2014/main" id="{3572A08D-21FE-436C-B717-E76856082DF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7" name="Object 11" hidden="1">
          <a:extLst>
            <a:ext uri="{FF2B5EF4-FFF2-40B4-BE49-F238E27FC236}">
              <a16:creationId xmlns:a16="http://schemas.microsoft.com/office/drawing/2014/main" id="{61157141-0BF9-432C-891F-7B61812FD56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8" name="Object 12" hidden="1">
          <a:extLst>
            <a:ext uri="{FF2B5EF4-FFF2-40B4-BE49-F238E27FC236}">
              <a16:creationId xmlns:a16="http://schemas.microsoft.com/office/drawing/2014/main" id="{9553867E-A0F1-4AE8-8559-2A429D6F676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9" name="Object 13" hidden="1">
          <a:extLst>
            <a:ext uri="{FF2B5EF4-FFF2-40B4-BE49-F238E27FC236}">
              <a16:creationId xmlns:a16="http://schemas.microsoft.com/office/drawing/2014/main" id="{574CD301-B6AC-42D1-89FA-3E2CB2DA33D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60" name="Object 14" hidden="1">
          <a:extLst>
            <a:ext uri="{FF2B5EF4-FFF2-40B4-BE49-F238E27FC236}">
              <a16:creationId xmlns:a16="http://schemas.microsoft.com/office/drawing/2014/main" id="{0B4290E4-4CB6-41CA-A228-76D1CE7FF5A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61" name="Object 15" hidden="1">
          <a:extLst>
            <a:ext uri="{FF2B5EF4-FFF2-40B4-BE49-F238E27FC236}">
              <a16:creationId xmlns:a16="http://schemas.microsoft.com/office/drawing/2014/main" id="{9DAFB5A7-48A2-4EDF-9044-E5516D1AC12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2" name="Object 1" hidden="1">
          <a:extLst>
            <a:ext uri="{FF2B5EF4-FFF2-40B4-BE49-F238E27FC236}">
              <a16:creationId xmlns:a16="http://schemas.microsoft.com/office/drawing/2014/main" id="{F944E534-CDFC-4B1C-9F61-B8EA470217F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3" name="Object 2" hidden="1">
          <a:extLst>
            <a:ext uri="{FF2B5EF4-FFF2-40B4-BE49-F238E27FC236}">
              <a16:creationId xmlns:a16="http://schemas.microsoft.com/office/drawing/2014/main" id="{33512403-7A74-4531-9288-CD2999C4AF6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4" name="Object 3" hidden="1">
          <a:extLst>
            <a:ext uri="{FF2B5EF4-FFF2-40B4-BE49-F238E27FC236}">
              <a16:creationId xmlns:a16="http://schemas.microsoft.com/office/drawing/2014/main" id="{81308159-9326-4B54-B959-8145AFADC4A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5" name="Object 4" hidden="1">
          <a:extLst>
            <a:ext uri="{FF2B5EF4-FFF2-40B4-BE49-F238E27FC236}">
              <a16:creationId xmlns:a16="http://schemas.microsoft.com/office/drawing/2014/main" id="{4D8E2550-581C-45A5-B567-30585F6962B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6" name="Object 5" hidden="1">
          <a:extLst>
            <a:ext uri="{FF2B5EF4-FFF2-40B4-BE49-F238E27FC236}">
              <a16:creationId xmlns:a16="http://schemas.microsoft.com/office/drawing/2014/main" id="{BFBD7AE7-FABE-4A97-8B90-A9F4BE96D1D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7" name="Object 6" hidden="1">
          <a:extLst>
            <a:ext uri="{FF2B5EF4-FFF2-40B4-BE49-F238E27FC236}">
              <a16:creationId xmlns:a16="http://schemas.microsoft.com/office/drawing/2014/main" id="{D718A425-10E2-4C65-A116-07ABEB4D63A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8" name="Object 7" hidden="1">
          <a:extLst>
            <a:ext uri="{FF2B5EF4-FFF2-40B4-BE49-F238E27FC236}">
              <a16:creationId xmlns:a16="http://schemas.microsoft.com/office/drawing/2014/main" id="{383A8458-305B-4E8F-9B47-C3943155EFE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9" name="Object 8" hidden="1">
          <a:extLst>
            <a:ext uri="{FF2B5EF4-FFF2-40B4-BE49-F238E27FC236}">
              <a16:creationId xmlns:a16="http://schemas.microsoft.com/office/drawing/2014/main" id="{19A40F0F-ABA7-422C-8386-627712CA269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0" name="Object 9" hidden="1">
          <a:extLst>
            <a:ext uri="{FF2B5EF4-FFF2-40B4-BE49-F238E27FC236}">
              <a16:creationId xmlns:a16="http://schemas.microsoft.com/office/drawing/2014/main" id="{A590909E-6684-467C-9D9E-23C217AD753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1" name="Object 10" hidden="1">
          <a:extLst>
            <a:ext uri="{FF2B5EF4-FFF2-40B4-BE49-F238E27FC236}">
              <a16:creationId xmlns:a16="http://schemas.microsoft.com/office/drawing/2014/main" id="{217C8F59-A80B-4377-B6A5-3B032608213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2" name="Object 11" hidden="1">
          <a:extLst>
            <a:ext uri="{FF2B5EF4-FFF2-40B4-BE49-F238E27FC236}">
              <a16:creationId xmlns:a16="http://schemas.microsoft.com/office/drawing/2014/main" id="{F34CE78B-F294-4F06-8B87-5C6C40D4585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3" name="Object 12" hidden="1">
          <a:extLst>
            <a:ext uri="{FF2B5EF4-FFF2-40B4-BE49-F238E27FC236}">
              <a16:creationId xmlns:a16="http://schemas.microsoft.com/office/drawing/2014/main" id="{522AEDCB-15CF-4C8A-89CA-E29573F35DC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4" name="Object 13" hidden="1">
          <a:extLst>
            <a:ext uri="{FF2B5EF4-FFF2-40B4-BE49-F238E27FC236}">
              <a16:creationId xmlns:a16="http://schemas.microsoft.com/office/drawing/2014/main" id="{73754FC0-BDBC-4387-AD0F-57883167964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5" name="Object 14" hidden="1">
          <a:extLst>
            <a:ext uri="{FF2B5EF4-FFF2-40B4-BE49-F238E27FC236}">
              <a16:creationId xmlns:a16="http://schemas.microsoft.com/office/drawing/2014/main" id="{2B567AA8-3840-40DA-BA14-2513F5728AD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6" name="Object 15" hidden="1">
          <a:extLst>
            <a:ext uri="{FF2B5EF4-FFF2-40B4-BE49-F238E27FC236}">
              <a16:creationId xmlns:a16="http://schemas.microsoft.com/office/drawing/2014/main" id="{CAAA225E-B117-42B1-8EFC-563F9FCE9D0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7" name="Object 1" hidden="1">
          <a:extLst>
            <a:ext uri="{FF2B5EF4-FFF2-40B4-BE49-F238E27FC236}">
              <a16:creationId xmlns:a16="http://schemas.microsoft.com/office/drawing/2014/main" id="{DD33527B-C339-4AAA-B385-D816A258144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8" name="Object 2" hidden="1">
          <a:extLst>
            <a:ext uri="{FF2B5EF4-FFF2-40B4-BE49-F238E27FC236}">
              <a16:creationId xmlns:a16="http://schemas.microsoft.com/office/drawing/2014/main" id="{34C934F5-BA9A-4686-A572-A345338CC1E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9" name="Object 3" hidden="1">
          <a:extLst>
            <a:ext uri="{FF2B5EF4-FFF2-40B4-BE49-F238E27FC236}">
              <a16:creationId xmlns:a16="http://schemas.microsoft.com/office/drawing/2014/main" id="{1D779535-1E61-4593-95B4-D5D5E782E6E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0" name="Object 4" hidden="1">
          <a:extLst>
            <a:ext uri="{FF2B5EF4-FFF2-40B4-BE49-F238E27FC236}">
              <a16:creationId xmlns:a16="http://schemas.microsoft.com/office/drawing/2014/main" id="{13ADA6B4-5869-4446-976D-B55C7E264C4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1" name="Object 5" hidden="1">
          <a:extLst>
            <a:ext uri="{FF2B5EF4-FFF2-40B4-BE49-F238E27FC236}">
              <a16:creationId xmlns:a16="http://schemas.microsoft.com/office/drawing/2014/main" id="{8A2501B6-C6C0-4E20-928A-6891F39A153F}"/>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2" name="Object 6" hidden="1">
          <a:extLst>
            <a:ext uri="{FF2B5EF4-FFF2-40B4-BE49-F238E27FC236}">
              <a16:creationId xmlns:a16="http://schemas.microsoft.com/office/drawing/2014/main" id="{3FFBADD0-66FA-4FF9-9537-72D81754B06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3" name="Object 7" hidden="1">
          <a:extLst>
            <a:ext uri="{FF2B5EF4-FFF2-40B4-BE49-F238E27FC236}">
              <a16:creationId xmlns:a16="http://schemas.microsoft.com/office/drawing/2014/main" id="{9F64CE9A-BE4F-4E06-8676-21F346509A8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4" name="Object 8" hidden="1">
          <a:extLst>
            <a:ext uri="{FF2B5EF4-FFF2-40B4-BE49-F238E27FC236}">
              <a16:creationId xmlns:a16="http://schemas.microsoft.com/office/drawing/2014/main" id="{9F0F9594-1793-43A2-87B6-55DEBA913F5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5" name="Object 9" hidden="1">
          <a:extLst>
            <a:ext uri="{FF2B5EF4-FFF2-40B4-BE49-F238E27FC236}">
              <a16:creationId xmlns:a16="http://schemas.microsoft.com/office/drawing/2014/main" id="{DD1004C3-8985-4772-92FC-B8AD11BE079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6" name="Object 10" hidden="1">
          <a:extLst>
            <a:ext uri="{FF2B5EF4-FFF2-40B4-BE49-F238E27FC236}">
              <a16:creationId xmlns:a16="http://schemas.microsoft.com/office/drawing/2014/main" id="{C745FE0F-3E32-4C7D-8DD6-61056C044B0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7" name="Object 11" hidden="1">
          <a:extLst>
            <a:ext uri="{FF2B5EF4-FFF2-40B4-BE49-F238E27FC236}">
              <a16:creationId xmlns:a16="http://schemas.microsoft.com/office/drawing/2014/main" id="{FB0F28A2-CC82-444A-992D-BA5914A02A0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8" name="Object 12" hidden="1">
          <a:extLst>
            <a:ext uri="{FF2B5EF4-FFF2-40B4-BE49-F238E27FC236}">
              <a16:creationId xmlns:a16="http://schemas.microsoft.com/office/drawing/2014/main" id="{B3D189BB-C7C4-43E4-B4E9-E587F0CD667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9" name="Object 13" hidden="1">
          <a:extLst>
            <a:ext uri="{FF2B5EF4-FFF2-40B4-BE49-F238E27FC236}">
              <a16:creationId xmlns:a16="http://schemas.microsoft.com/office/drawing/2014/main" id="{1E2362EB-CB5B-4F09-AE1F-E59895D92B7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0" name="Object 14" hidden="1">
          <a:extLst>
            <a:ext uri="{FF2B5EF4-FFF2-40B4-BE49-F238E27FC236}">
              <a16:creationId xmlns:a16="http://schemas.microsoft.com/office/drawing/2014/main" id="{7B8F0A13-5B14-4080-A13C-4E1460E26AE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1" name="Object 15" hidden="1">
          <a:extLst>
            <a:ext uri="{FF2B5EF4-FFF2-40B4-BE49-F238E27FC236}">
              <a16:creationId xmlns:a16="http://schemas.microsoft.com/office/drawing/2014/main" id="{D603F143-B294-42DE-A129-B83473D08C6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2" name="Object 1" hidden="1">
          <a:extLst>
            <a:ext uri="{FF2B5EF4-FFF2-40B4-BE49-F238E27FC236}">
              <a16:creationId xmlns:a16="http://schemas.microsoft.com/office/drawing/2014/main" id="{C20155A3-B518-44FF-9713-B0D1BD66B6C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3" name="Object 2" hidden="1">
          <a:extLst>
            <a:ext uri="{FF2B5EF4-FFF2-40B4-BE49-F238E27FC236}">
              <a16:creationId xmlns:a16="http://schemas.microsoft.com/office/drawing/2014/main" id="{90C6BE89-77E1-46F2-8A39-E31045F3B2B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4" name="Object 3" hidden="1">
          <a:extLst>
            <a:ext uri="{FF2B5EF4-FFF2-40B4-BE49-F238E27FC236}">
              <a16:creationId xmlns:a16="http://schemas.microsoft.com/office/drawing/2014/main" id="{C7A1070A-34CA-411E-A4C9-11B17CFF90C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5" name="Object 4" hidden="1">
          <a:extLst>
            <a:ext uri="{FF2B5EF4-FFF2-40B4-BE49-F238E27FC236}">
              <a16:creationId xmlns:a16="http://schemas.microsoft.com/office/drawing/2014/main" id="{C0C18B82-B9AD-4C7E-8CCB-335CFC61E3A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6" name="Object 5" hidden="1">
          <a:extLst>
            <a:ext uri="{FF2B5EF4-FFF2-40B4-BE49-F238E27FC236}">
              <a16:creationId xmlns:a16="http://schemas.microsoft.com/office/drawing/2014/main" id="{3393CE28-93E2-455E-9218-FDD74B3FEA0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7" name="Object 6" hidden="1">
          <a:extLst>
            <a:ext uri="{FF2B5EF4-FFF2-40B4-BE49-F238E27FC236}">
              <a16:creationId xmlns:a16="http://schemas.microsoft.com/office/drawing/2014/main" id="{7D1688E5-B815-4CDA-8653-3985C3A4C18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8" name="Object 7" hidden="1">
          <a:extLst>
            <a:ext uri="{FF2B5EF4-FFF2-40B4-BE49-F238E27FC236}">
              <a16:creationId xmlns:a16="http://schemas.microsoft.com/office/drawing/2014/main" id="{B5BCDF1E-FB4A-46FE-8AC3-BD93B459234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9" name="Object 8" hidden="1">
          <a:extLst>
            <a:ext uri="{FF2B5EF4-FFF2-40B4-BE49-F238E27FC236}">
              <a16:creationId xmlns:a16="http://schemas.microsoft.com/office/drawing/2014/main" id="{5647716E-BDE6-438C-965E-C33A08552A41}"/>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0" name="Object 9" hidden="1">
          <a:extLst>
            <a:ext uri="{FF2B5EF4-FFF2-40B4-BE49-F238E27FC236}">
              <a16:creationId xmlns:a16="http://schemas.microsoft.com/office/drawing/2014/main" id="{6E7868C8-4867-45C2-BDFC-9221EA0CDC0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1" name="Object 10" hidden="1">
          <a:extLst>
            <a:ext uri="{FF2B5EF4-FFF2-40B4-BE49-F238E27FC236}">
              <a16:creationId xmlns:a16="http://schemas.microsoft.com/office/drawing/2014/main" id="{B6FEA055-096E-4C8E-B1C1-935161FF577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2" name="Object 11" hidden="1">
          <a:extLst>
            <a:ext uri="{FF2B5EF4-FFF2-40B4-BE49-F238E27FC236}">
              <a16:creationId xmlns:a16="http://schemas.microsoft.com/office/drawing/2014/main" id="{B1FDD394-8D7A-4C40-9A20-D9203FB742B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3" name="Object 12" hidden="1">
          <a:extLst>
            <a:ext uri="{FF2B5EF4-FFF2-40B4-BE49-F238E27FC236}">
              <a16:creationId xmlns:a16="http://schemas.microsoft.com/office/drawing/2014/main" id="{9A388AFE-1C02-4C96-9341-C1C52BB294E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4" name="Object 13" hidden="1">
          <a:extLst>
            <a:ext uri="{FF2B5EF4-FFF2-40B4-BE49-F238E27FC236}">
              <a16:creationId xmlns:a16="http://schemas.microsoft.com/office/drawing/2014/main" id="{0A038FB8-E8F4-49FA-9270-4CC2C60A2E7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5" name="Object 14" hidden="1">
          <a:extLst>
            <a:ext uri="{FF2B5EF4-FFF2-40B4-BE49-F238E27FC236}">
              <a16:creationId xmlns:a16="http://schemas.microsoft.com/office/drawing/2014/main" id="{AD48A13D-D0BF-435D-AE29-BFAD4119305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6" name="Object 15" hidden="1">
          <a:extLst>
            <a:ext uri="{FF2B5EF4-FFF2-40B4-BE49-F238E27FC236}">
              <a16:creationId xmlns:a16="http://schemas.microsoft.com/office/drawing/2014/main" id="{CCEE53E4-26F4-458D-AEA3-1D7B2DBB5B7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7" name="Object 1" hidden="1">
          <a:extLst>
            <a:ext uri="{FF2B5EF4-FFF2-40B4-BE49-F238E27FC236}">
              <a16:creationId xmlns:a16="http://schemas.microsoft.com/office/drawing/2014/main" id="{631C94E1-7E71-4B1B-9B9A-E7E47A54B3F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8" name="Object 2" hidden="1">
          <a:extLst>
            <a:ext uri="{FF2B5EF4-FFF2-40B4-BE49-F238E27FC236}">
              <a16:creationId xmlns:a16="http://schemas.microsoft.com/office/drawing/2014/main" id="{C54C849D-F93C-40DB-AC6C-C0FB38AF657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9" name="Object 3" hidden="1">
          <a:extLst>
            <a:ext uri="{FF2B5EF4-FFF2-40B4-BE49-F238E27FC236}">
              <a16:creationId xmlns:a16="http://schemas.microsoft.com/office/drawing/2014/main" id="{4957AF87-CBAA-45DA-91AE-52494692BB3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0" name="Object 4" hidden="1">
          <a:extLst>
            <a:ext uri="{FF2B5EF4-FFF2-40B4-BE49-F238E27FC236}">
              <a16:creationId xmlns:a16="http://schemas.microsoft.com/office/drawing/2014/main" id="{66D4E958-B4F4-4C9D-84E6-08898A5C5E4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1" name="Object 5" hidden="1">
          <a:extLst>
            <a:ext uri="{FF2B5EF4-FFF2-40B4-BE49-F238E27FC236}">
              <a16:creationId xmlns:a16="http://schemas.microsoft.com/office/drawing/2014/main" id="{02EB5784-B477-4654-8021-2A32452D69D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2" name="Object 6" hidden="1">
          <a:extLst>
            <a:ext uri="{FF2B5EF4-FFF2-40B4-BE49-F238E27FC236}">
              <a16:creationId xmlns:a16="http://schemas.microsoft.com/office/drawing/2014/main" id="{C049CD08-8408-41CB-900A-9B7A86C7AA4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3" name="Object 7" hidden="1">
          <a:extLst>
            <a:ext uri="{FF2B5EF4-FFF2-40B4-BE49-F238E27FC236}">
              <a16:creationId xmlns:a16="http://schemas.microsoft.com/office/drawing/2014/main" id="{85C342F0-5B03-430C-929F-231814DF6B3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4" name="Object 8" hidden="1">
          <a:extLst>
            <a:ext uri="{FF2B5EF4-FFF2-40B4-BE49-F238E27FC236}">
              <a16:creationId xmlns:a16="http://schemas.microsoft.com/office/drawing/2014/main" id="{1BEA57D9-526F-42E3-A11E-52472CBABF0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5" name="Object 9" hidden="1">
          <a:extLst>
            <a:ext uri="{FF2B5EF4-FFF2-40B4-BE49-F238E27FC236}">
              <a16:creationId xmlns:a16="http://schemas.microsoft.com/office/drawing/2014/main" id="{A39B7541-938C-49AD-B3B5-B9FEC779623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6" name="Object 10" hidden="1">
          <a:extLst>
            <a:ext uri="{FF2B5EF4-FFF2-40B4-BE49-F238E27FC236}">
              <a16:creationId xmlns:a16="http://schemas.microsoft.com/office/drawing/2014/main" id="{8D86DE3E-05BA-4B91-931D-C083E73F63D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7" name="Object 11" hidden="1">
          <a:extLst>
            <a:ext uri="{FF2B5EF4-FFF2-40B4-BE49-F238E27FC236}">
              <a16:creationId xmlns:a16="http://schemas.microsoft.com/office/drawing/2014/main" id="{4AE0938E-A3DE-4F6E-A431-4799CB45C9C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8" name="Object 12" hidden="1">
          <a:extLst>
            <a:ext uri="{FF2B5EF4-FFF2-40B4-BE49-F238E27FC236}">
              <a16:creationId xmlns:a16="http://schemas.microsoft.com/office/drawing/2014/main" id="{FF2783D9-7F71-49D1-94A9-D6CCD49E807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9" name="Object 13" hidden="1">
          <a:extLst>
            <a:ext uri="{FF2B5EF4-FFF2-40B4-BE49-F238E27FC236}">
              <a16:creationId xmlns:a16="http://schemas.microsoft.com/office/drawing/2014/main" id="{59F5DAF5-84FD-4A01-BE17-D949AB3B636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20" name="Object 14" hidden="1">
          <a:extLst>
            <a:ext uri="{FF2B5EF4-FFF2-40B4-BE49-F238E27FC236}">
              <a16:creationId xmlns:a16="http://schemas.microsoft.com/office/drawing/2014/main" id="{029F5927-8332-46FC-B064-C93FC47DCC6F}"/>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21" name="Object 15" hidden="1">
          <a:extLst>
            <a:ext uri="{FF2B5EF4-FFF2-40B4-BE49-F238E27FC236}">
              <a16:creationId xmlns:a16="http://schemas.microsoft.com/office/drawing/2014/main" id="{BC5CD8F8-F39D-49DB-88AC-855AAE3FE53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2" name="Object 1" hidden="1">
          <a:extLst>
            <a:ext uri="{FF2B5EF4-FFF2-40B4-BE49-F238E27FC236}">
              <a16:creationId xmlns:a16="http://schemas.microsoft.com/office/drawing/2014/main" id="{F55DDB25-A0A3-4ECA-84B2-301DDFC0054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3" name="Object 2" hidden="1">
          <a:extLst>
            <a:ext uri="{FF2B5EF4-FFF2-40B4-BE49-F238E27FC236}">
              <a16:creationId xmlns:a16="http://schemas.microsoft.com/office/drawing/2014/main" id="{ECE9458E-5731-4570-B0C6-654716A0166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4" name="Object 3" hidden="1">
          <a:extLst>
            <a:ext uri="{FF2B5EF4-FFF2-40B4-BE49-F238E27FC236}">
              <a16:creationId xmlns:a16="http://schemas.microsoft.com/office/drawing/2014/main" id="{ABC1D064-E3F3-4973-BA7A-FD4B331A64C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5" name="Object 4" hidden="1">
          <a:extLst>
            <a:ext uri="{FF2B5EF4-FFF2-40B4-BE49-F238E27FC236}">
              <a16:creationId xmlns:a16="http://schemas.microsoft.com/office/drawing/2014/main" id="{E5194D96-FEEE-4791-BFFC-7D4DC14B9A7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6" name="Object 5" hidden="1">
          <a:extLst>
            <a:ext uri="{FF2B5EF4-FFF2-40B4-BE49-F238E27FC236}">
              <a16:creationId xmlns:a16="http://schemas.microsoft.com/office/drawing/2014/main" id="{1951A8FA-9F63-41AF-9DDE-C4576E8C5D0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7" name="Object 6" hidden="1">
          <a:extLst>
            <a:ext uri="{FF2B5EF4-FFF2-40B4-BE49-F238E27FC236}">
              <a16:creationId xmlns:a16="http://schemas.microsoft.com/office/drawing/2014/main" id="{6C9C2C92-6583-4A26-8A67-1F770481BB1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8" name="Object 7" hidden="1">
          <a:extLst>
            <a:ext uri="{FF2B5EF4-FFF2-40B4-BE49-F238E27FC236}">
              <a16:creationId xmlns:a16="http://schemas.microsoft.com/office/drawing/2014/main" id="{68370019-3D59-4B50-98F1-850E83CB40B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9" name="Object 8" hidden="1">
          <a:extLst>
            <a:ext uri="{FF2B5EF4-FFF2-40B4-BE49-F238E27FC236}">
              <a16:creationId xmlns:a16="http://schemas.microsoft.com/office/drawing/2014/main" id="{E54B4E10-1959-4E4F-8128-50EA65FA429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0" name="Object 9" hidden="1">
          <a:extLst>
            <a:ext uri="{FF2B5EF4-FFF2-40B4-BE49-F238E27FC236}">
              <a16:creationId xmlns:a16="http://schemas.microsoft.com/office/drawing/2014/main" id="{E807340B-17E4-4228-B8B3-8904F8A2D7E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1" name="Object 10" hidden="1">
          <a:extLst>
            <a:ext uri="{FF2B5EF4-FFF2-40B4-BE49-F238E27FC236}">
              <a16:creationId xmlns:a16="http://schemas.microsoft.com/office/drawing/2014/main" id="{0B1D70E9-32DF-4310-82C0-86CF81A0DFC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2" name="Object 11" hidden="1">
          <a:extLst>
            <a:ext uri="{FF2B5EF4-FFF2-40B4-BE49-F238E27FC236}">
              <a16:creationId xmlns:a16="http://schemas.microsoft.com/office/drawing/2014/main" id="{A3433314-AE98-49FE-A0F5-B1C863B068B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3" name="Object 12" hidden="1">
          <a:extLst>
            <a:ext uri="{FF2B5EF4-FFF2-40B4-BE49-F238E27FC236}">
              <a16:creationId xmlns:a16="http://schemas.microsoft.com/office/drawing/2014/main" id="{73C95AFA-CC4F-4616-8FB7-F8B0405EADE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4" name="Object 13" hidden="1">
          <a:extLst>
            <a:ext uri="{FF2B5EF4-FFF2-40B4-BE49-F238E27FC236}">
              <a16:creationId xmlns:a16="http://schemas.microsoft.com/office/drawing/2014/main" id="{F9E19F59-1FF6-45AD-A1F5-97BD2E7FD4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5" name="Object 14" hidden="1">
          <a:extLst>
            <a:ext uri="{FF2B5EF4-FFF2-40B4-BE49-F238E27FC236}">
              <a16:creationId xmlns:a16="http://schemas.microsoft.com/office/drawing/2014/main" id="{3E425897-D51D-472E-B6D9-0E2DCD25EE5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6" name="Object 15" hidden="1">
          <a:extLst>
            <a:ext uri="{FF2B5EF4-FFF2-40B4-BE49-F238E27FC236}">
              <a16:creationId xmlns:a16="http://schemas.microsoft.com/office/drawing/2014/main" id="{CBD898BE-452A-4976-B94B-DE06406A882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7" name="Object 1" hidden="1">
          <a:extLst>
            <a:ext uri="{FF2B5EF4-FFF2-40B4-BE49-F238E27FC236}">
              <a16:creationId xmlns:a16="http://schemas.microsoft.com/office/drawing/2014/main" id="{5FF1A085-6EF5-4664-9753-E8E099C3340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8" name="Object 2" hidden="1">
          <a:extLst>
            <a:ext uri="{FF2B5EF4-FFF2-40B4-BE49-F238E27FC236}">
              <a16:creationId xmlns:a16="http://schemas.microsoft.com/office/drawing/2014/main" id="{4159F8E3-CBA5-4275-811E-D8D96766B87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9" name="Object 3" hidden="1">
          <a:extLst>
            <a:ext uri="{FF2B5EF4-FFF2-40B4-BE49-F238E27FC236}">
              <a16:creationId xmlns:a16="http://schemas.microsoft.com/office/drawing/2014/main" id="{52E01972-1DD1-4600-85A5-F94177D65CC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0" name="Object 4" hidden="1">
          <a:extLst>
            <a:ext uri="{FF2B5EF4-FFF2-40B4-BE49-F238E27FC236}">
              <a16:creationId xmlns:a16="http://schemas.microsoft.com/office/drawing/2014/main" id="{2F00E81E-B83D-4248-ACA2-EC7C7B1ABF5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1" name="Object 5" hidden="1">
          <a:extLst>
            <a:ext uri="{FF2B5EF4-FFF2-40B4-BE49-F238E27FC236}">
              <a16:creationId xmlns:a16="http://schemas.microsoft.com/office/drawing/2014/main" id="{619D231D-DE2C-4553-AD3A-2EF13E0B198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2" name="Object 6" hidden="1">
          <a:extLst>
            <a:ext uri="{FF2B5EF4-FFF2-40B4-BE49-F238E27FC236}">
              <a16:creationId xmlns:a16="http://schemas.microsoft.com/office/drawing/2014/main" id="{EC484FE4-E694-4F29-9817-CB58C78F5D9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3" name="Object 7" hidden="1">
          <a:extLst>
            <a:ext uri="{FF2B5EF4-FFF2-40B4-BE49-F238E27FC236}">
              <a16:creationId xmlns:a16="http://schemas.microsoft.com/office/drawing/2014/main" id="{F8F0E8ED-8D28-47ED-9A31-3ACF8942F8B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4" name="Object 8" hidden="1">
          <a:extLst>
            <a:ext uri="{FF2B5EF4-FFF2-40B4-BE49-F238E27FC236}">
              <a16:creationId xmlns:a16="http://schemas.microsoft.com/office/drawing/2014/main" id="{BC11F7F3-6329-4827-B413-DA480E4ED4A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5" name="Object 9" hidden="1">
          <a:extLst>
            <a:ext uri="{FF2B5EF4-FFF2-40B4-BE49-F238E27FC236}">
              <a16:creationId xmlns:a16="http://schemas.microsoft.com/office/drawing/2014/main" id="{F8174B11-42AC-496D-838A-32EEB453942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6" name="Object 10" hidden="1">
          <a:extLst>
            <a:ext uri="{FF2B5EF4-FFF2-40B4-BE49-F238E27FC236}">
              <a16:creationId xmlns:a16="http://schemas.microsoft.com/office/drawing/2014/main" id="{F87FA320-9020-4419-8FD5-4A2A0CB7928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7" name="Object 11" hidden="1">
          <a:extLst>
            <a:ext uri="{FF2B5EF4-FFF2-40B4-BE49-F238E27FC236}">
              <a16:creationId xmlns:a16="http://schemas.microsoft.com/office/drawing/2014/main" id="{6C026AB3-332B-475C-95E2-F38C68E414D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8" name="Object 12" hidden="1">
          <a:extLst>
            <a:ext uri="{FF2B5EF4-FFF2-40B4-BE49-F238E27FC236}">
              <a16:creationId xmlns:a16="http://schemas.microsoft.com/office/drawing/2014/main" id="{9429D16D-264D-426E-9DC1-805A6C14D21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9" name="Object 13" hidden="1">
          <a:extLst>
            <a:ext uri="{FF2B5EF4-FFF2-40B4-BE49-F238E27FC236}">
              <a16:creationId xmlns:a16="http://schemas.microsoft.com/office/drawing/2014/main" id="{02875E0F-B518-48B5-A221-43FD07677AD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0" name="Object 14" hidden="1">
          <a:extLst>
            <a:ext uri="{FF2B5EF4-FFF2-40B4-BE49-F238E27FC236}">
              <a16:creationId xmlns:a16="http://schemas.microsoft.com/office/drawing/2014/main" id="{A6478333-F7CE-493B-9E90-A0DB501B434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1" name="Object 15" hidden="1">
          <a:extLst>
            <a:ext uri="{FF2B5EF4-FFF2-40B4-BE49-F238E27FC236}">
              <a16:creationId xmlns:a16="http://schemas.microsoft.com/office/drawing/2014/main" id="{31EDB634-7D24-48E3-A7F5-137AF5DF2F9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2" name="Object 1" hidden="1">
          <a:extLst>
            <a:ext uri="{FF2B5EF4-FFF2-40B4-BE49-F238E27FC236}">
              <a16:creationId xmlns:a16="http://schemas.microsoft.com/office/drawing/2014/main" id="{AC6B7383-41DF-4F77-9BD9-883FB05F3FC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3" name="Object 2" hidden="1">
          <a:extLst>
            <a:ext uri="{FF2B5EF4-FFF2-40B4-BE49-F238E27FC236}">
              <a16:creationId xmlns:a16="http://schemas.microsoft.com/office/drawing/2014/main" id="{B323FBA5-3088-42DD-BBF7-9BC8621AFF4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4" name="Object 3" hidden="1">
          <a:extLst>
            <a:ext uri="{FF2B5EF4-FFF2-40B4-BE49-F238E27FC236}">
              <a16:creationId xmlns:a16="http://schemas.microsoft.com/office/drawing/2014/main" id="{2749291D-EE62-42E4-BDA4-D761721ED4D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5" name="Object 4" hidden="1">
          <a:extLst>
            <a:ext uri="{FF2B5EF4-FFF2-40B4-BE49-F238E27FC236}">
              <a16:creationId xmlns:a16="http://schemas.microsoft.com/office/drawing/2014/main" id="{C3A2A3FE-D820-4F11-9722-9C3F547156B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6" name="Object 5" hidden="1">
          <a:extLst>
            <a:ext uri="{FF2B5EF4-FFF2-40B4-BE49-F238E27FC236}">
              <a16:creationId xmlns:a16="http://schemas.microsoft.com/office/drawing/2014/main" id="{1B112933-17F2-44F3-AD1F-02649753C24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7" name="Object 6" hidden="1">
          <a:extLst>
            <a:ext uri="{FF2B5EF4-FFF2-40B4-BE49-F238E27FC236}">
              <a16:creationId xmlns:a16="http://schemas.microsoft.com/office/drawing/2014/main" id="{BDEAFAD9-67FB-4F04-9325-B236FC4C843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8" name="Object 7" hidden="1">
          <a:extLst>
            <a:ext uri="{FF2B5EF4-FFF2-40B4-BE49-F238E27FC236}">
              <a16:creationId xmlns:a16="http://schemas.microsoft.com/office/drawing/2014/main" id="{07F9BDE8-0053-4AA7-BD0F-AB88DEB4B9C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9" name="Object 8" hidden="1">
          <a:extLst>
            <a:ext uri="{FF2B5EF4-FFF2-40B4-BE49-F238E27FC236}">
              <a16:creationId xmlns:a16="http://schemas.microsoft.com/office/drawing/2014/main" id="{C3E72523-1E7C-44D5-92EB-E17E4092731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0" name="Object 9" hidden="1">
          <a:extLst>
            <a:ext uri="{FF2B5EF4-FFF2-40B4-BE49-F238E27FC236}">
              <a16:creationId xmlns:a16="http://schemas.microsoft.com/office/drawing/2014/main" id="{BD356A21-3825-4EC4-ADC5-E2A2DE87F22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1" name="Object 10" hidden="1">
          <a:extLst>
            <a:ext uri="{FF2B5EF4-FFF2-40B4-BE49-F238E27FC236}">
              <a16:creationId xmlns:a16="http://schemas.microsoft.com/office/drawing/2014/main" id="{54E3FE2D-C20A-452F-B35F-C602CE64EE2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2" name="Object 11" hidden="1">
          <a:extLst>
            <a:ext uri="{FF2B5EF4-FFF2-40B4-BE49-F238E27FC236}">
              <a16:creationId xmlns:a16="http://schemas.microsoft.com/office/drawing/2014/main" id="{290EB34B-DFC0-4370-BB56-11DA4480828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3" name="Object 12" hidden="1">
          <a:extLst>
            <a:ext uri="{FF2B5EF4-FFF2-40B4-BE49-F238E27FC236}">
              <a16:creationId xmlns:a16="http://schemas.microsoft.com/office/drawing/2014/main" id="{465A1663-C468-48D5-8AAF-2A988C13CC1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4" name="Object 13" hidden="1">
          <a:extLst>
            <a:ext uri="{FF2B5EF4-FFF2-40B4-BE49-F238E27FC236}">
              <a16:creationId xmlns:a16="http://schemas.microsoft.com/office/drawing/2014/main" id="{15BC03F6-563D-494D-8AE0-42F29F21BCA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5" name="Object 14" hidden="1">
          <a:extLst>
            <a:ext uri="{FF2B5EF4-FFF2-40B4-BE49-F238E27FC236}">
              <a16:creationId xmlns:a16="http://schemas.microsoft.com/office/drawing/2014/main" id="{86B86D92-663F-4FF6-97D8-1FB922B3281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6" name="Object 15" hidden="1">
          <a:extLst>
            <a:ext uri="{FF2B5EF4-FFF2-40B4-BE49-F238E27FC236}">
              <a16:creationId xmlns:a16="http://schemas.microsoft.com/office/drawing/2014/main" id="{6501C926-3AD4-45C6-9C34-F97753A67A9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7" name="Object 1" hidden="1">
          <a:extLst>
            <a:ext uri="{FF2B5EF4-FFF2-40B4-BE49-F238E27FC236}">
              <a16:creationId xmlns:a16="http://schemas.microsoft.com/office/drawing/2014/main" id="{C3044022-F113-454F-B6F9-888C0868C47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8" name="Object 2" hidden="1">
          <a:extLst>
            <a:ext uri="{FF2B5EF4-FFF2-40B4-BE49-F238E27FC236}">
              <a16:creationId xmlns:a16="http://schemas.microsoft.com/office/drawing/2014/main" id="{2BD39DCA-C19B-4FB6-A73E-C018074EC86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9" name="Object 3" hidden="1">
          <a:extLst>
            <a:ext uri="{FF2B5EF4-FFF2-40B4-BE49-F238E27FC236}">
              <a16:creationId xmlns:a16="http://schemas.microsoft.com/office/drawing/2014/main" id="{C712DF05-310C-4716-8E20-51B9C5C048F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0" name="Object 4" hidden="1">
          <a:extLst>
            <a:ext uri="{FF2B5EF4-FFF2-40B4-BE49-F238E27FC236}">
              <a16:creationId xmlns:a16="http://schemas.microsoft.com/office/drawing/2014/main" id="{A7F23D71-B901-4277-8F7A-D25B515938F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1" name="Object 5" hidden="1">
          <a:extLst>
            <a:ext uri="{FF2B5EF4-FFF2-40B4-BE49-F238E27FC236}">
              <a16:creationId xmlns:a16="http://schemas.microsoft.com/office/drawing/2014/main" id="{E0E855A9-6F4C-4FFD-AA2D-AD3893F38D3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2" name="Object 6" hidden="1">
          <a:extLst>
            <a:ext uri="{FF2B5EF4-FFF2-40B4-BE49-F238E27FC236}">
              <a16:creationId xmlns:a16="http://schemas.microsoft.com/office/drawing/2014/main" id="{7BE4B4FE-A237-4522-BB7D-6A00378EDF8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3" name="Object 7" hidden="1">
          <a:extLst>
            <a:ext uri="{FF2B5EF4-FFF2-40B4-BE49-F238E27FC236}">
              <a16:creationId xmlns:a16="http://schemas.microsoft.com/office/drawing/2014/main" id="{0650F9A3-C7B9-4983-9810-DED9D769A40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4" name="Object 8" hidden="1">
          <a:extLst>
            <a:ext uri="{FF2B5EF4-FFF2-40B4-BE49-F238E27FC236}">
              <a16:creationId xmlns:a16="http://schemas.microsoft.com/office/drawing/2014/main" id="{456C97D2-BADE-4C14-B091-27479F64042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5" name="Object 9" hidden="1">
          <a:extLst>
            <a:ext uri="{FF2B5EF4-FFF2-40B4-BE49-F238E27FC236}">
              <a16:creationId xmlns:a16="http://schemas.microsoft.com/office/drawing/2014/main" id="{D787FD1F-FB49-432C-9200-8330055972D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6" name="Object 10" hidden="1">
          <a:extLst>
            <a:ext uri="{FF2B5EF4-FFF2-40B4-BE49-F238E27FC236}">
              <a16:creationId xmlns:a16="http://schemas.microsoft.com/office/drawing/2014/main" id="{5E8CD6A7-086A-4DAE-AAFD-0CE8F824762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7" name="Object 11" hidden="1">
          <a:extLst>
            <a:ext uri="{FF2B5EF4-FFF2-40B4-BE49-F238E27FC236}">
              <a16:creationId xmlns:a16="http://schemas.microsoft.com/office/drawing/2014/main" id="{C2EF06EE-E290-4716-B797-7C4E270C11D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8" name="Object 12" hidden="1">
          <a:extLst>
            <a:ext uri="{FF2B5EF4-FFF2-40B4-BE49-F238E27FC236}">
              <a16:creationId xmlns:a16="http://schemas.microsoft.com/office/drawing/2014/main" id="{A9A1C9D4-B1AB-4AFD-8F1D-1C5DC4E3B0A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9" name="Object 13" hidden="1">
          <a:extLst>
            <a:ext uri="{FF2B5EF4-FFF2-40B4-BE49-F238E27FC236}">
              <a16:creationId xmlns:a16="http://schemas.microsoft.com/office/drawing/2014/main" id="{5FA733C1-5594-4DEE-838A-2F13133D2CE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80" name="Object 14" hidden="1">
          <a:extLst>
            <a:ext uri="{FF2B5EF4-FFF2-40B4-BE49-F238E27FC236}">
              <a16:creationId xmlns:a16="http://schemas.microsoft.com/office/drawing/2014/main" id="{43420155-23A9-489D-8E49-311B8D80D70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81" name="Object 15" hidden="1">
          <a:extLst>
            <a:ext uri="{FF2B5EF4-FFF2-40B4-BE49-F238E27FC236}">
              <a16:creationId xmlns:a16="http://schemas.microsoft.com/office/drawing/2014/main" id="{FC356454-9BB3-4349-AA9D-55244A863BC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2" name="Object 1" hidden="1">
          <a:extLst>
            <a:ext uri="{FF2B5EF4-FFF2-40B4-BE49-F238E27FC236}">
              <a16:creationId xmlns:a16="http://schemas.microsoft.com/office/drawing/2014/main" id="{E4FB7FD9-371F-4E1F-9707-685C4796BC2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3" name="Object 2" hidden="1">
          <a:extLst>
            <a:ext uri="{FF2B5EF4-FFF2-40B4-BE49-F238E27FC236}">
              <a16:creationId xmlns:a16="http://schemas.microsoft.com/office/drawing/2014/main" id="{02C680F8-5A67-49E2-A502-1B7835BF1EE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4" name="Object 3" hidden="1">
          <a:extLst>
            <a:ext uri="{FF2B5EF4-FFF2-40B4-BE49-F238E27FC236}">
              <a16:creationId xmlns:a16="http://schemas.microsoft.com/office/drawing/2014/main" id="{E46BBA71-56A0-4DBE-AF15-40F79446A17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5" name="Object 4" hidden="1">
          <a:extLst>
            <a:ext uri="{FF2B5EF4-FFF2-40B4-BE49-F238E27FC236}">
              <a16:creationId xmlns:a16="http://schemas.microsoft.com/office/drawing/2014/main" id="{4B18282B-66F3-4735-90A8-F7D974F33C6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6" name="Object 5" hidden="1">
          <a:extLst>
            <a:ext uri="{FF2B5EF4-FFF2-40B4-BE49-F238E27FC236}">
              <a16:creationId xmlns:a16="http://schemas.microsoft.com/office/drawing/2014/main" id="{3943C4C2-90D3-4724-A2AA-9836C55F75B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7" name="Object 6" hidden="1">
          <a:extLst>
            <a:ext uri="{FF2B5EF4-FFF2-40B4-BE49-F238E27FC236}">
              <a16:creationId xmlns:a16="http://schemas.microsoft.com/office/drawing/2014/main" id="{0D118FA1-2019-43D0-A593-884D1445CDF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8" name="Object 7" hidden="1">
          <a:extLst>
            <a:ext uri="{FF2B5EF4-FFF2-40B4-BE49-F238E27FC236}">
              <a16:creationId xmlns:a16="http://schemas.microsoft.com/office/drawing/2014/main" id="{6EE4C943-1B58-44C5-995E-5E08247D5AD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9" name="Object 8" hidden="1">
          <a:extLst>
            <a:ext uri="{FF2B5EF4-FFF2-40B4-BE49-F238E27FC236}">
              <a16:creationId xmlns:a16="http://schemas.microsoft.com/office/drawing/2014/main" id="{1C7182F8-5FFD-465B-9A0D-E66F0A0DC32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0" name="Object 9" hidden="1">
          <a:extLst>
            <a:ext uri="{FF2B5EF4-FFF2-40B4-BE49-F238E27FC236}">
              <a16:creationId xmlns:a16="http://schemas.microsoft.com/office/drawing/2014/main" id="{2D549C06-F1C6-4D19-8ABA-C51C47E434A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1" name="Object 10" hidden="1">
          <a:extLst>
            <a:ext uri="{FF2B5EF4-FFF2-40B4-BE49-F238E27FC236}">
              <a16:creationId xmlns:a16="http://schemas.microsoft.com/office/drawing/2014/main" id="{21FD5B7C-47C5-4E69-BF11-D27EC0D6FAD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2" name="Object 11" hidden="1">
          <a:extLst>
            <a:ext uri="{FF2B5EF4-FFF2-40B4-BE49-F238E27FC236}">
              <a16:creationId xmlns:a16="http://schemas.microsoft.com/office/drawing/2014/main" id="{74912F41-4076-4F6B-850B-5F60556C11B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3" name="Object 12" hidden="1">
          <a:extLst>
            <a:ext uri="{FF2B5EF4-FFF2-40B4-BE49-F238E27FC236}">
              <a16:creationId xmlns:a16="http://schemas.microsoft.com/office/drawing/2014/main" id="{55A932DF-9B32-4A3E-AA09-849DE6939F3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4" name="Object 13" hidden="1">
          <a:extLst>
            <a:ext uri="{FF2B5EF4-FFF2-40B4-BE49-F238E27FC236}">
              <a16:creationId xmlns:a16="http://schemas.microsoft.com/office/drawing/2014/main" id="{B930AB46-989C-45CA-B7E9-6A60B54C70F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5" name="Object 14" hidden="1">
          <a:extLst>
            <a:ext uri="{FF2B5EF4-FFF2-40B4-BE49-F238E27FC236}">
              <a16:creationId xmlns:a16="http://schemas.microsoft.com/office/drawing/2014/main" id="{6F3304A0-43F8-4B2F-91A3-306A943BD35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6" name="Object 15" hidden="1">
          <a:extLst>
            <a:ext uri="{FF2B5EF4-FFF2-40B4-BE49-F238E27FC236}">
              <a16:creationId xmlns:a16="http://schemas.microsoft.com/office/drawing/2014/main" id="{0DEF55C9-B731-4810-A144-B4F7FD14211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7" name="Object 1" hidden="1">
          <a:extLst>
            <a:ext uri="{FF2B5EF4-FFF2-40B4-BE49-F238E27FC236}">
              <a16:creationId xmlns:a16="http://schemas.microsoft.com/office/drawing/2014/main" id="{62D4F4E5-F205-4AAC-A9F4-9D32E31492A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8" name="Object 2" hidden="1">
          <a:extLst>
            <a:ext uri="{FF2B5EF4-FFF2-40B4-BE49-F238E27FC236}">
              <a16:creationId xmlns:a16="http://schemas.microsoft.com/office/drawing/2014/main" id="{624B5CE5-B0CD-4A7F-B3CB-3FDA010A401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9" name="Object 3" hidden="1">
          <a:extLst>
            <a:ext uri="{FF2B5EF4-FFF2-40B4-BE49-F238E27FC236}">
              <a16:creationId xmlns:a16="http://schemas.microsoft.com/office/drawing/2014/main" id="{82885202-EAB8-417A-9D9A-F65AD90C8C8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0" name="Object 4" hidden="1">
          <a:extLst>
            <a:ext uri="{FF2B5EF4-FFF2-40B4-BE49-F238E27FC236}">
              <a16:creationId xmlns:a16="http://schemas.microsoft.com/office/drawing/2014/main" id="{DEA22088-7CA5-4D70-B56B-0D6749D551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1" name="Object 5" hidden="1">
          <a:extLst>
            <a:ext uri="{FF2B5EF4-FFF2-40B4-BE49-F238E27FC236}">
              <a16:creationId xmlns:a16="http://schemas.microsoft.com/office/drawing/2014/main" id="{DEFA7B2F-E144-4C0C-9BC0-6304BE789D6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2" name="Object 6" hidden="1">
          <a:extLst>
            <a:ext uri="{FF2B5EF4-FFF2-40B4-BE49-F238E27FC236}">
              <a16:creationId xmlns:a16="http://schemas.microsoft.com/office/drawing/2014/main" id="{A3AD029D-161A-45C4-9832-8A234EE6EEA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3" name="Object 7" hidden="1">
          <a:extLst>
            <a:ext uri="{FF2B5EF4-FFF2-40B4-BE49-F238E27FC236}">
              <a16:creationId xmlns:a16="http://schemas.microsoft.com/office/drawing/2014/main" id="{9561CCC5-C0CB-4BE2-A275-407AE2F324D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4" name="Object 8" hidden="1">
          <a:extLst>
            <a:ext uri="{FF2B5EF4-FFF2-40B4-BE49-F238E27FC236}">
              <a16:creationId xmlns:a16="http://schemas.microsoft.com/office/drawing/2014/main" id="{F2E13032-413B-4B59-9F8F-2ED5FE0B8BD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5" name="Object 9" hidden="1">
          <a:extLst>
            <a:ext uri="{FF2B5EF4-FFF2-40B4-BE49-F238E27FC236}">
              <a16:creationId xmlns:a16="http://schemas.microsoft.com/office/drawing/2014/main" id="{8F199C54-EC7C-453A-A60F-6AA0CF4A40A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6" name="Object 10" hidden="1">
          <a:extLst>
            <a:ext uri="{FF2B5EF4-FFF2-40B4-BE49-F238E27FC236}">
              <a16:creationId xmlns:a16="http://schemas.microsoft.com/office/drawing/2014/main" id="{4F7C5068-1F3C-44A3-8D06-52071699BF1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7" name="Object 11" hidden="1">
          <a:extLst>
            <a:ext uri="{FF2B5EF4-FFF2-40B4-BE49-F238E27FC236}">
              <a16:creationId xmlns:a16="http://schemas.microsoft.com/office/drawing/2014/main" id="{260F4E55-1BCC-4AD1-A5C2-F207CE28250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8" name="Object 12" hidden="1">
          <a:extLst>
            <a:ext uri="{FF2B5EF4-FFF2-40B4-BE49-F238E27FC236}">
              <a16:creationId xmlns:a16="http://schemas.microsoft.com/office/drawing/2014/main" id="{83B6DF24-D590-4278-906A-6A80993C198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9" name="Object 13" hidden="1">
          <a:extLst>
            <a:ext uri="{FF2B5EF4-FFF2-40B4-BE49-F238E27FC236}">
              <a16:creationId xmlns:a16="http://schemas.microsoft.com/office/drawing/2014/main" id="{4426BD2B-DF42-4E60-98DA-5D872320E2D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0" name="Object 14" hidden="1">
          <a:extLst>
            <a:ext uri="{FF2B5EF4-FFF2-40B4-BE49-F238E27FC236}">
              <a16:creationId xmlns:a16="http://schemas.microsoft.com/office/drawing/2014/main" id="{75E43313-9934-4DD1-9ACA-E94C8EF9B15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1" name="Object 15" hidden="1">
          <a:extLst>
            <a:ext uri="{FF2B5EF4-FFF2-40B4-BE49-F238E27FC236}">
              <a16:creationId xmlns:a16="http://schemas.microsoft.com/office/drawing/2014/main" id="{71CF611F-4E1A-4266-8417-87761B68C96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2" name="Object 1" hidden="1">
          <a:extLst>
            <a:ext uri="{FF2B5EF4-FFF2-40B4-BE49-F238E27FC236}">
              <a16:creationId xmlns:a16="http://schemas.microsoft.com/office/drawing/2014/main" id="{5992CC83-C209-4C24-AAC9-E24D7F1894E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3" name="Object 2" hidden="1">
          <a:extLst>
            <a:ext uri="{FF2B5EF4-FFF2-40B4-BE49-F238E27FC236}">
              <a16:creationId xmlns:a16="http://schemas.microsoft.com/office/drawing/2014/main" id="{77001BE1-88AE-499F-8C03-315C09E8815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4" name="Object 3" hidden="1">
          <a:extLst>
            <a:ext uri="{FF2B5EF4-FFF2-40B4-BE49-F238E27FC236}">
              <a16:creationId xmlns:a16="http://schemas.microsoft.com/office/drawing/2014/main" id="{5F6F969D-8013-483D-8003-592853DC46D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5" name="Object 4" hidden="1">
          <a:extLst>
            <a:ext uri="{FF2B5EF4-FFF2-40B4-BE49-F238E27FC236}">
              <a16:creationId xmlns:a16="http://schemas.microsoft.com/office/drawing/2014/main" id="{14458086-ACC6-48D3-871A-52ECC627748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6" name="Object 5" hidden="1">
          <a:extLst>
            <a:ext uri="{FF2B5EF4-FFF2-40B4-BE49-F238E27FC236}">
              <a16:creationId xmlns:a16="http://schemas.microsoft.com/office/drawing/2014/main" id="{514CF5FC-57CE-4283-94BE-5A5B31CD521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7" name="Object 6" hidden="1">
          <a:extLst>
            <a:ext uri="{FF2B5EF4-FFF2-40B4-BE49-F238E27FC236}">
              <a16:creationId xmlns:a16="http://schemas.microsoft.com/office/drawing/2014/main" id="{F0CA89B2-6CAE-428F-A646-AF5E233E1C2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8" name="Object 7" hidden="1">
          <a:extLst>
            <a:ext uri="{FF2B5EF4-FFF2-40B4-BE49-F238E27FC236}">
              <a16:creationId xmlns:a16="http://schemas.microsoft.com/office/drawing/2014/main" id="{0953574C-237A-49B9-A72D-D3990AA7E89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9" name="Object 8" hidden="1">
          <a:extLst>
            <a:ext uri="{FF2B5EF4-FFF2-40B4-BE49-F238E27FC236}">
              <a16:creationId xmlns:a16="http://schemas.microsoft.com/office/drawing/2014/main" id="{513E9CA2-7DC4-4E1A-98C0-CD7D63E182D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0" name="Object 9" hidden="1">
          <a:extLst>
            <a:ext uri="{FF2B5EF4-FFF2-40B4-BE49-F238E27FC236}">
              <a16:creationId xmlns:a16="http://schemas.microsoft.com/office/drawing/2014/main" id="{4E0BCEF5-9A70-4970-BB60-9DD5EA7E7A1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1" name="Object 10" hidden="1">
          <a:extLst>
            <a:ext uri="{FF2B5EF4-FFF2-40B4-BE49-F238E27FC236}">
              <a16:creationId xmlns:a16="http://schemas.microsoft.com/office/drawing/2014/main" id="{297B916D-628B-4C75-BA6C-8DA6EABA78D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2" name="Object 11" hidden="1">
          <a:extLst>
            <a:ext uri="{FF2B5EF4-FFF2-40B4-BE49-F238E27FC236}">
              <a16:creationId xmlns:a16="http://schemas.microsoft.com/office/drawing/2014/main" id="{EB6BC2B6-63B2-4F0C-A581-E5FE69F778A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3" name="Object 12" hidden="1">
          <a:extLst>
            <a:ext uri="{FF2B5EF4-FFF2-40B4-BE49-F238E27FC236}">
              <a16:creationId xmlns:a16="http://schemas.microsoft.com/office/drawing/2014/main" id="{0B8567AA-37BD-49AB-B54B-F572BC785EC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4" name="Object 13" hidden="1">
          <a:extLst>
            <a:ext uri="{FF2B5EF4-FFF2-40B4-BE49-F238E27FC236}">
              <a16:creationId xmlns:a16="http://schemas.microsoft.com/office/drawing/2014/main" id="{850E034E-E255-467C-BCF2-5E7D76ED0A7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5" name="Object 14" hidden="1">
          <a:extLst>
            <a:ext uri="{FF2B5EF4-FFF2-40B4-BE49-F238E27FC236}">
              <a16:creationId xmlns:a16="http://schemas.microsoft.com/office/drawing/2014/main" id="{88755B3B-C5A5-4330-B0C5-33DAC49DC4C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6" name="Object 15" hidden="1">
          <a:extLst>
            <a:ext uri="{FF2B5EF4-FFF2-40B4-BE49-F238E27FC236}">
              <a16:creationId xmlns:a16="http://schemas.microsoft.com/office/drawing/2014/main" id="{283390EA-B48D-4892-B571-D281DB20942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7" name="Object 1" hidden="1">
          <a:extLst>
            <a:ext uri="{FF2B5EF4-FFF2-40B4-BE49-F238E27FC236}">
              <a16:creationId xmlns:a16="http://schemas.microsoft.com/office/drawing/2014/main" id="{31A83660-F6FA-4798-88E0-B83C090FFAC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8" name="Object 2" hidden="1">
          <a:extLst>
            <a:ext uri="{FF2B5EF4-FFF2-40B4-BE49-F238E27FC236}">
              <a16:creationId xmlns:a16="http://schemas.microsoft.com/office/drawing/2014/main" id="{F540F1EA-A7A7-4408-9FE4-A49204B72B4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9" name="Object 3" hidden="1">
          <a:extLst>
            <a:ext uri="{FF2B5EF4-FFF2-40B4-BE49-F238E27FC236}">
              <a16:creationId xmlns:a16="http://schemas.microsoft.com/office/drawing/2014/main" id="{7476B705-4112-423A-95A7-ED669AE29DB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0" name="Object 4" hidden="1">
          <a:extLst>
            <a:ext uri="{FF2B5EF4-FFF2-40B4-BE49-F238E27FC236}">
              <a16:creationId xmlns:a16="http://schemas.microsoft.com/office/drawing/2014/main" id="{C7C4B4FA-147C-445A-8FFF-1D03BFBB38E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1" name="Object 5" hidden="1">
          <a:extLst>
            <a:ext uri="{FF2B5EF4-FFF2-40B4-BE49-F238E27FC236}">
              <a16:creationId xmlns:a16="http://schemas.microsoft.com/office/drawing/2014/main" id="{7EC2D481-FBDE-4E86-A3F1-861F2EF3AFF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2" name="Object 6" hidden="1">
          <a:extLst>
            <a:ext uri="{FF2B5EF4-FFF2-40B4-BE49-F238E27FC236}">
              <a16:creationId xmlns:a16="http://schemas.microsoft.com/office/drawing/2014/main" id="{4AB84D97-31CA-4232-AF27-352B81F934E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3" name="Object 7" hidden="1">
          <a:extLst>
            <a:ext uri="{FF2B5EF4-FFF2-40B4-BE49-F238E27FC236}">
              <a16:creationId xmlns:a16="http://schemas.microsoft.com/office/drawing/2014/main" id="{328B8324-A9BC-4A4D-8143-C5F2394A487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4" name="Object 8" hidden="1">
          <a:extLst>
            <a:ext uri="{FF2B5EF4-FFF2-40B4-BE49-F238E27FC236}">
              <a16:creationId xmlns:a16="http://schemas.microsoft.com/office/drawing/2014/main" id="{16EC5513-9372-4FA3-A9DF-094E2888563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5" name="Object 9" hidden="1">
          <a:extLst>
            <a:ext uri="{FF2B5EF4-FFF2-40B4-BE49-F238E27FC236}">
              <a16:creationId xmlns:a16="http://schemas.microsoft.com/office/drawing/2014/main" id="{06126B27-0BF4-45B8-918F-B89BA383820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6" name="Object 10" hidden="1">
          <a:extLst>
            <a:ext uri="{FF2B5EF4-FFF2-40B4-BE49-F238E27FC236}">
              <a16:creationId xmlns:a16="http://schemas.microsoft.com/office/drawing/2014/main" id="{E3B8F6B6-D95D-4040-A158-AB83CE6807E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7" name="Object 11" hidden="1">
          <a:extLst>
            <a:ext uri="{FF2B5EF4-FFF2-40B4-BE49-F238E27FC236}">
              <a16:creationId xmlns:a16="http://schemas.microsoft.com/office/drawing/2014/main" id="{6C4D6923-388A-4345-A3A5-21A831C2905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8" name="Object 12" hidden="1">
          <a:extLst>
            <a:ext uri="{FF2B5EF4-FFF2-40B4-BE49-F238E27FC236}">
              <a16:creationId xmlns:a16="http://schemas.microsoft.com/office/drawing/2014/main" id="{E1975C64-9DCB-4C8C-BEB2-5E993022C33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9" name="Object 13" hidden="1">
          <a:extLst>
            <a:ext uri="{FF2B5EF4-FFF2-40B4-BE49-F238E27FC236}">
              <a16:creationId xmlns:a16="http://schemas.microsoft.com/office/drawing/2014/main" id="{F865B0B6-4DD6-4BD4-AE4A-5D9B7892B39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40" name="Object 14" hidden="1">
          <a:extLst>
            <a:ext uri="{FF2B5EF4-FFF2-40B4-BE49-F238E27FC236}">
              <a16:creationId xmlns:a16="http://schemas.microsoft.com/office/drawing/2014/main" id="{E1E63A85-4657-4637-93C8-80980D8C6D8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41" name="Object 15" hidden="1">
          <a:extLst>
            <a:ext uri="{FF2B5EF4-FFF2-40B4-BE49-F238E27FC236}">
              <a16:creationId xmlns:a16="http://schemas.microsoft.com/office/drawing/2014/main" id="{DA9D238B-6327-44A5-98F8-CF12D8E1D9D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2" name="Object 1" hidden="1">
          <a:extLst>
            <a:ext uri="{FF2B5EF4-FFF2-40B4-BE49-F238E27FC236}">
              <a16:creationId xmlns:a16="http://schemas.microsoft.com/office/drawing/2014/main" id="{91EF5690-522E-458E-95A4-B93B0412710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3" name="Object 2" hidden="1">
          <a:extLst>
            <a:ext uri="{FF2B5EF4-FFF2-40B4-BE49-F238E27FC236}">
              <a16:creationId xmlns:a16="http://schemas.microsoft.com/office/drawing/2014/main" id="{3C5B1973-37DC-4ED8-9938-29756828F11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4" name="Object 3" hidden="1">
          <a:extLst>
            <a:ext uri="{FF2B5EF4-FFF2-40B4-BE49-F238E27FC236}">
              <a16:creationId xmlns:a16="http://schemas.microsoft.com/office/drawing/2014/main" id="{089C2E0D-41B1-4522-B244-0ECD7A54E0A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5" name="Object 4" hidden="1">
          <a:extLst>
            <a:ext uri="{FF2B5EF4-FFF2-40B4-BE49-F238E27FC236}">
              <a16:creationId xmlns:a16="http://schemas.microsoft.com/office/drawing/2014/main" id="{AF5F9DE0-1E7D-4B9A-88FA-77B574E4CD4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6" name="Object 5" hidden="1">
          <a:extLst>
            <a:ext uri="{FF2B5EF4-FFF2-40B4-BE49-F238E27FC236}">
              <a16:creationId xmlns:a16="http://schemas.microsoft.com/office/drawing/2014/main" id="{AA2C1CDA-FE3B-4555-98F9-52511E98F18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7" name="Object 6" hidden="1">
          <a:extLst>
            <a:ext uri="{FF2B5EF4-FFF2-40B4-BE49-F238E27FC236}">
              <a16:creationId xmlns:a16="http://schemas.microsoft.com/office/drawing/2014/main" id="{FE732D5E-693A-48FA-9C3D-4DE2C568678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8" name="Object 7" hidden="1">
          <a:extLst>
            <a:ext uri="{FF2B5EF4-FFF2-40B4-BE49-F238E27FC236}">
              <a16:creationId xmlns:a16="http://schemas.microsoft.com/office/drawing/2014/main" id="{DE81E38E-D5BC-446C-A4FC-65D61677A87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9" name="Object 8" hidden="1">
          <a:extLst>
            <a:ext uri="{FF2B5EF4-FFF2-40B4-BE49-F238E27FC236}">
              <a16:creationId xmlns:a16="http://schemas.microsoft.com/office/drawing/2014/main" id="{1E0E2D87-B6B0-41A3-9159-90F166056FA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0" name="Object 9" hidden="1">
          <a:extLst>
            <a:ext uri="{FF2B5EF4-FFF2-40B4-BE49-F238E27FC236}">
              <a16:creationId xmlns:a16="http://schemas.microsoft.com/office/drawing/2014/main" id="{4DBC2785-E9F6-4275-9619-55544FD11E8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1" name="Object 10" hidden="1">
          <a:extLst>
            <a:ext uri="{FF2B5EF4-FFF2-40B4-BE49-F238E27FC236}">
              <a16:creationId xmlns:a16="http://schemas.microsoft.com/office/drawing/2014/main" id="{CEF4A070-F3AD-4E66-BB31-54AAAD2A432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2" name="Object 11" hidden="1">
          <a:extLst>
            <a:ext uri="{FF2B5EF4-FFF2-40B4-BE49-F238E27FC236}">
              <a16:creationId xmlns:a16="http://schemas.microsoft.com/office/drawing/2014/main" id="{22C9F721-5DDD-4703-A9BF-C5C10933146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3" name="Object 12" hidden="1">
          <a:extLst>
            <a:ext uri="{FF2B5EF4-FFF2-40B4-BE49-F238E27FC236}">
              <a16:creationId xmlns:a16="http://schemas.microsoft.com/office/drawing/2014/main" id="{976E950A-D395-43F4-AFEB-055C2858027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4" name="Object 13" hidden="1">
          <a:extLst>
            <a:ext uri="{FF2B5EF4-FFF2-40B4-BE49-F238E27FC236}">
              <a16:creationId xmlns:a16="http://schemas.microsoft.com/office/drawing/2014/main" id="{574403D3-0154-4989-8136-2EC5A714F1E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5" name="Object 14" hidden="1">
          <a:extLst>
            <a:ext uri="{FF2B5EF4-FFF2-40B4-BE49-F238E27FC236}">
              <a16:creationId xmlns:a16="http://schemas.microsoft.com/office/drawing/2014/main" id="{F7B20A2C-6ECC-4A4E-AEE8-BDBC968B2D6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6" name="Object 15" hidden="1">
          <a:extLst>
            <a:ext uri="{FF2B5EF4-FFF2-40B4-BE49-F238E27FC236}">
              <a16:creationId xmlns:a16="http://schemas.microsoft.com/office/drawing/2014/main" id="{3775963D-451C-4448-818F-76A367C96C2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7" name="Object 1" hidden="1">
          <a:extLst>
            <a:ext uri="{FF2B5EF4-FFF2-40B4-BE49-F238E27FC236}">
              <a16:creationId xmlns:a16="http://schemas.microsoft.com/office/drawing/2014/main" id="{8DD84E38-1BC7-4304-A675-551EA8282CE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8" name="Object 2" hidden="1">
          <a:extLst>
            <a:ext uri="{FF2B5EF4-FFF2-40B4-BE49-F238E27FC236}">
              <a16:creationId xmlns:a16="http://schemas.microsoft.com/office/drawing/2014/main" id="{064B3ED2-1BCD-4EA9-8002-583B247D58A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9" name="Object 3" hidden="1">
          <a:extLst>
            <a:ext uri="{FF2B5EF4-FFF2-40B4-BE49-F238E27FC236}">
              <a16:creationId xmlns:a16="http://schemas.microsoft.com/office/drawing/2014/main" id="{49BF72BA-5F31-4F88-A5E2-B59883292A8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0" name="Object 4" hidden="1">
          <a:extLst>
            <a:ext uri="{FF2B5EF4-FFF2-40B4-BE49-F238E27FC236}">
              <a16:creationId xmlns:a16="http://schemas.microsoft.com/office/drawing/2014/main" id="{AD98F8E5-ECAA-47F0-8365-177D3F1EE87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1" name="Object 5" hidden="1">
          <a:extLst>
            <a:ext uri="{FF2B5EF4-FFF2-40B4-BE49-F238E27FC236}">
              <a16:creationId xmlns:a16="http://schemas.microsoft.com/office/drawing/2014/main" id="{85108389-47BF-42F8-A50D-CDD7CCFD4A3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2" name="Object 6" hidden="1">
          <a:extLst>
            <a:ext uri="{FF2B5EF4-FFF2-40B4-BE49-F238E27FC236}">
              <a16:creationId xmlns:a16="http://schemas.microsoft.com/office/drawing/2014/main" id="{30B1E62D-79C2-45D4-982B-AC0C8247648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3" name="Object 7" hidden="1">
          <a:extLst>
            <a:ext uri="{FF2B5EF4-FFF2-40B4-BE49-F238E27FC236}">
              <a16:creationId xmlns:a16="http://schemas.microsoft.com/office/drawing/2014/main" id="{B0F576E5-25EE-42C5-818F-F464EB76E90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4" name="Object 8" hidden="1">
          <a:extLst>
            <a:ext uri="{FF2B5EF4-FFF2-40B4-BE49-F238E27FC236}">
              <a16:creationId xmlns:a16="http://schemas.microsoft.com/office/drawing/2014/main" id="{0FA65D49-496F-4562-B9A3-2F319FD94F6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5" name="Object 9" hidden="1">
          <a:extLst>
            <a:ext uri="{FF2B5EF4-FFF2-40B4-BE49-F238E27FC236}">
              <a16:creationId xmlns:a16="http://schemas.microsoft.com/office/drawing/2014/main" id="{110629CF-6571-42C6-A589-1E7541B9B96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6" name="Object 10" hidden="1">
          <a:extLst>
            <a:ext uri="{FF2B5EF4-FFF2-40B4-BE49-F238E27FC236}">
              <a16:creationId xmlns:a16="http://schemas.microsoft.com/office/drawing/2014/main" id="{FE0002A9-0510-42C0-ADF9-186CC3CB512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7" name="Object 11" hidden="1">
          <a:extLst>
            <a:ext uri="{FF2B5EF4-FFF2-40B4-BE49-F238E27FC236}">
              <a16:creationId xmlns:a16="http://schemas.microsoft.com/office/drawing/2014/main" id="{65937F4D-26C2-4C50-B9E5-19205DFBE41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8" name="Object 12" hidden="1">
          <a:extLst>
            <a:ext uri="{FF2B5EF4-FFF2-40B4-BE49-F238E27FC236}">
              <a16:creationId xmlns:a16="http://schemas.microsoft.com/office/drawing/2014/main" id="{1077734F-049B-4A9D-BCB7-9857A0F5F36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9" name="Object 13" hidden="1">
          <a:extLst>
            <a:ext uri="{FF2B5EF4-FFF2-40B4-BE49-F238E27FC236}">
              <a16:creationId xmlns:a16="http://schemas.microsoft.com/office/drawing/2014/main" id="{430FC65C-4A88-4815-9077-6654CD83572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0" name="Object 14" hidden="1">
          <a:extLst>
            <a:ext uri="{FF2B5EF4-FFF2-40B4-BE49-F238E27FC236}">
              <a16:creationId xmlns:a16="http://schemas.microsoft.com/office/drawing/2014/main" id="{4E55054A-E20C-44F8-8E2C-9051B921322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1" name="Object 15" hidden="1">
          <a:extLst>
            <a:ext uri="{FF2B5EF4-FFF2-40B4-BE49-F238E27FC236}">
              <a16:creationId xmlns:a16="http://schemas.microsoft.com/office/drawing/2014/main" id="{6B9EDDF5-973A-4D5A-9D0A-E34A1E10940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2" name="Object 1" hidden="1">
          <a:extLst>
            <a:ext uri="{FF2B5EF4-FFF2-40B4-BE49-F238E27FC236}">
              <a16:creationId xmlns:a16="http://schemas.microsoft.com/office/drawing/2014/main" id="{FE497993-460E-49E0-AAC1-3C3DD7A1AD1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3" name="Object 2" hidden="1">
          <a:extLst>
            <a:ext uri="{FF2B5EF4-FFF2-40B4-BE49-F238E27FC236}">
              <a16:creationId xmlns:a16="http://schemas.microsoft.com/office/drawing/2014/main" id="{42C51697-5DC3-41A3-AA87-9899392F356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4" name="Object 3" hidden="1">
          <a:extLst>
            <a:ext uri="{FF2B5EF4-FFF2-40B4-BE49-F238E27FC236}">
              <a16:creationId xmlns:a16="http://schemas.microsoft.com/office/drawing/2014/main" id="{790F2531-FB1C-48A9-BB62-BB65265196B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5" name="Object 4" hidden="1">
          <a:extLst>
            <a:ext uri="{FF2B5EF4-FFF2-40B4-BE49-F238E27FC236}">
              <a16:creationId xmlns:a16="http://schemas.microsoft.com/office/drawing/2014/main" id="{064AA00D-7CE6-4E1C-A00D-74E2E99741F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6" name="Object 5" hidden="1">
          <a:extLst>
            <a:ext uri="{FF2B5EF4-FFF2-40B4-BE49-F238E27FC236}">
              <a16:creationId xmlns:a16="http://schemas.microsoft.com/office/drawing/2014/main" id="{FE625F7E-F040-4184-9195-1221E2B9D8E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7" name="Object 6" hidden="1">
          <a:extLst>
            <a:ext uri="{FF2B5EF4-FFF2-40B4-BE49-F238E27FC236}">
              <a16:creationId xmlns:a16="http://schemas.microsoft.com/office/drawing/2014/main" id="{54FEAB06-F74E-49EC-9D9A-19093CCF06C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8" name="Object 7" hidden="1">
          <a:extLst>
            <a:ext uri="{FF2B5EF4-FFF2-40B4-BE49-F238E27FC236}">
              <a16:creationId xmlns:a16="http://schemas.microsoft.com/office/drawing/2014/main" id="{0132A11A-A05F-43B6-BFBC-1088B4FDEFE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9" name="Object 8" hidden="1">
          <a:extLst>
            <a:ext uri="{FF2B5EF4-FFF2-40B4-BE49-F238E27FC236}">
              <a16:creationId xmlns:a16="http://schemas.microsoft.com/office/drawing/2014/main" id="{6DE14522-A626-4F7C-8682-AF80D39286D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0" name="Object 9" hidden="1">
          <a:extLst>
            <a:ext uri="{FF2B5EF4-FFF2-40B4-BE49-F238E27FC236}">
              <a16:creationId xmlns:a16="http://schemas.microsoft.com/office/drawing/2014/main" id="{C7EBBB41-CE45-4093-B45E-ADD0BA6F5C8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1" name="Object 10" hidden="1">
          <a:extLst>
            <a:ext uri="{FF2B5EF4-FFF2-40B4-BE49-F238E27FC236}">
              <a16:creationId xmlns:a16="http://schemas.microsoft.com/office/drawing/2014/main" id="{FC1E9FC2-65E6-490D-AC16-A272F52FD8B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2" name="Object 11" hidden="1">
          <a:extLst>
            <a:ext uri="{FF2B5EF4-FFF2-40B4-BE49-F238E27FC236}">
              <a16:creationId xmlns:a16="http://schemas.microsoft.com/office/drawing/2014/main" id="{AC254167-4397-4445-B858-4E0F7CE32B7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3" name="Object 12" hidden="1">
          <a:extLst>
            <a:ext uri="{FF2B5EF4-FFF2-40B4-BE49-F238E27FC236}">
              <a16:creationId xmlns:a16="http://schemas.microsoft.com/office/drawing/2014/main" id="{C430A83C-D138-441D-9BB4-4BB0FD78BC0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4" name="Object 13" hidden="1">
          <a:extLst>
            <a:ext uri="{FF2B5EF4-FFF2-40B4-BE49-F238E27FC236}">
              <a16:creationId xmlns:a16="http://schemas.microsoft.com/office/drawing/2014/main" id="{7DB02396-3893-4137-8005-5212D033307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5" name="Object 14" hidden="1">
          <a:extLst>
            <a:ext uri="{FF2B5EF4-FFF2-40B4-BE49-F238E27FC236}">
              <a16:creationId xmlns:a16="http://schemas.microsoft.com/office/drawing/2014/main" id="{4FB31D7B-3516-4956-97BF-C29C509F14C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6" name="Object 15" hidden="1">
          <a:extLst>
            <a:ext uri="{FF2B5EF4-FFF2-40B4-BE49-F238E27FC236}">
              <a16:creationId xmlns:a16="http://schemas.microsoft.com/office/drawing/2014/main" id="{3DBFF4ED-086B-4C40-8D3D-4639277C58E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7" name="Object 1" hidden="1">
          <a:extLst>
            <a:ext uri="{FF2B5EF4-FFF2-40B4-BE49-F238E27FC236}">
              <a16:creationId xmlns:a16="http://schemas.microsoft.com/office/drawing/2014/main" id="{52ED909A-D566-4F57-8211-181DC055F76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8" name="Object 2" hidden="1">
          <a:extLst>
            <a:ext uri="{FF2B5EF4-FFF2-40B4-BE49-F238E27FC236}">
              <a16:creationId xmlns:a16="http://schemas.microsoft.com/office/drawing/2014/main" id="{0B44EA27-9854-48FB-8443-57B6F939FC6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9" name="Object 3" hidden="1">
          <a:extLst>
            <a:ext uri="{FF2B5EF4-FFF2-40B4-BE49-F238E27FC236}">
              <a16:creationId xmlns:a16="http://schemas.microsoft.com/office/drawing/2014/main" id="{11ACC61F-A8BC-4C88-B325-88334031FD5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0" name="Object 4" hidden="1">
          <a:extLst>
            <a:ext uri="{FF2B5EF4-FFF2-40B4-BE49-F238E27FC236}">
              <a16:creationId xmlns:a16="http://schemas.microsoft.com/office/drawing/2014/main" id="{6502C54B-6626-450F-A809-F89AADC3FB7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1" name="Object 5" hidden="1">
          <a:extLst>
            <a:ext uri="{FF2B5EF4-FFF2-40B4-BE49-F238E27FC236}">
              <a16:creationId xmlns:a16="http://schemas.microsoft.com/office/drawing/2014/main" id="{2B0FFC69-75E7-4942-AB95-2F7B76ACF68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2" name="Object 6" hidden="1">
          <a:extLst>
            <a:ext uri="{FF2B5EF4-FFF2-40B4-BE49-F238E27FC236}">
              <a16:creationId xmlns:a16="http://schemas.microsoft.com/office/drawing/2014/main" id="{B3EA048A-C34B-4C27-932A-DF6150BCC83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3" name="Object 7" hidden="1">
          <a:extLst>
            <a:ext uri="{FF2B5EF4-FFF2-40B4-BE49-F238E27FC236}">
              <a16:creationId xmlns:a16="http://schemas.microsoft.com/office/drawing/2014/main" id="{43C12CFA-FED0-4D11-A377-27C392F2D6F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4" name="Object 8" hidden="1">
          <a:extLst>
            <a:ext uri="{FF2B5EF4-FFF2-40B4-BE49-F238E27FC236}">
              <a16:creationId xmlns:a16="http://schemas.microsoft.com/office/drawing/2014/main" id="{C5FEC46E-A87F-4730-9DC5-0F4043E9B27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5" name="Object 9" hidden="1">
          <a:extLst>
            <a:ext uri="{FF2B5EF4-FFF2-40B4-BE49-F238E27FC236}">
              <a16:creationId xmlns:a16="http://schemas.microsoft.com/office/drawing/2014/main" id="{E67A1359-E706-4EBE-A9B3-D73242DEE9E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6" name="Object 10" hidden="1">
          <a:extLst>
            <a:ext uri="{FF2B5EF4-FFF2-40B4-BE49-F238E27FC236}">
              <a16:creationId xmlns:a16="http://schemas.microsoft.com/office/drawing/2014/main" id="{910B5F25-9120-49CB-8602-8367C618533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7" name="Object 11" hidden="1">
          <a:extLst>
            <a:ext uri="{FF2B5EF4-FFF2-40B4-BE49-F238E27FC236}">
              <a16:creationId xmlns:a16="http://schemas.microsoft.com/office/drawing/2014/main" id="{1C54358E-3498-4497-AA1D-23AE18CB4EB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8" name="Object 12" hidden="1">
          <a:extLst>
            <a:ext uri="{FF2B5EF4-FFF2-40B4-BE49-F238E27FC236}">
              <a16:creationId xmlns:a16="http://schemas.microsoft.com/office/drawing/2014/main" id="{9246CDA5-5E92-4191-BC24-84189E5B106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9" name="Object 13" hidden="1">
          <a:extLst>
            <a:ext uri="{FF2B5EF4-FFF2-40B4-BE49-F238E27FC236}">
              <a16:creationId xmlns:a16="http://schemas.microsoft.com/office/drawing/2014/main" id="{BA064622-0697-4426-A5F8-8DB9BA45F0D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00" name="Object 14" hidden="1">
          <a:extLst>
            <a:ext uri="{FF2B5EF4-FFF2-40B4-BE49-F238E27FC236}">
              <a16:creationId xmlns:a16="http://schemas.microsoft.com/office/drawing/2014/main" id="{F525AEDE-D284-4A83-BA3B-D447441E314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01" name="Object 15" hidden="1">
          <a:extLst>
            <a:ext uri="{FF2B5EF4-FFF2-40B4-BE49-F238E27FC236}">
              <a16:creationId xmlns:a16="http://schemas.microsoft.com/office/drawing/2014/main" id="{891EDBAD-26F9-4D8D-A89A-8518E4B2437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2" name="Object 1" hidden="1">
          <a:extLst>
            <a:ext uri="{FF2B5EF4-FFF2-40B4-BE49-F238E27FC236}">
              <a16:creationId xmlns:a16="http://schemas.microsoft.com/office/drawing/2014/main" id="{7BF98F3F-DA77-4D59-9CE0-50043B50C22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3" name="Object 2" hidden="1">
          <a:extLst>
            <a:ext uri="{FF2B5EF4-FFF2-40B4-BE49-F238E27FC236}">
              <a16:creationId xmlns:a16="http://schemas.microsoft.com/office/drawing/2014/main" id="{840E840A-B68F-4135-815E-903788A4BFF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4" name="Object 3" hidden="1">
          <a:extLst>
            <a:ext uri="{FF2B5EF4-FFF2-40B4-BE49-F238E27FC236}">
              <a16:creationId xmlns:a16="http://schemas.microsoft.com/office/drawing/2014/main" id="{5C2B9DDC-0326-42E9-B548-66FBCDFC59D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5" name="Object 4" hidden="1">
          <a:extLst>
            <a:ext uri="{FF2B5EF4-FFF2-40B4-BE49-F238E27FC236}">
              <a16:creationId xmlns:a16="http://schemas.microsoft.com/office/drawing/2014/main" id="{99790A33-2128-4EB6-9B80-DAD9433DEED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6" name="Object 5" hidden="1">
          <a:extLst>
            <a:ext uri="{FF2B5EF4-FFF2-40B4-BE49-F238E27FC236}">
              <a16:creationId xmlns:a16="http://schemas.microsoft.com/office/drawing/2014/main" id="{BAFF27A6-1A0C-4913-A173-7254BF6204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7" name="Object 6" hidden="1">
          <a:extLst>
            <a:ext uri="{FF2B5EF4-FFF2-40B4-BE49-F238E27FC236}">
              <a16:creationId xmlns:a16="http://schemas.microsoft.com/office/drawing/2014/main" id="{9BC8E6AC-88D6-4B72-A0D5-B6FDB532AA5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8" name="Object 7" hidden="1">
          <a:extLst>
            <a:ext uri="{FF2B5EF4-FFF2-40B4-BE49-F238E27FC236}">
              <a16:creationId xmlns:a16="http://schemas.microsoft.com/office/drawing/2014/main" id="{D51E6A57-D430-47B3-A533-9030E358C7A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9" name="Object 8" hidden="1">
          <a:extLst>
            <a:ext uri="{FF2B5EF4-FFF2-40B4-BE49-F238E27FC236}">
              <a16:creationId xmlns:a16="http://schemas.microsoft.com/office/drawing/2014/main" id="{4931BC78-3DA8-41FC-B7ED-277F452566D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0" name="Object 9" hidden="1">
          <a:extLst>
            <a:ext uri="{FF2B5EF4-FFF2-40B4-BE49-F238E27FC236}">
              <a16:creationId xmlns:a16="http://schemas.microsoft.com/office/drawing/2014/main" id="{55EC1081-1F53-46E7-B658-A1DAB41B072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1" name="Object 10" hidden="1">
          <a:extLst>
            <a:ext uri="{FF2B5EF4-FFF2-40B4-BE49-F238E27FC236}">
              <a16:creationId xmlns:a16="http://schemas.microsoft.com/office/drawing/2014/main" id="{288C81BF-9CB5-4F0B-A5F8-5DADFE8DF14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2" name="Object 11" hidden="1">
          <a:extLst>
            <a:ext uri="{FF2B5EF4-FFF2-40B4-BE49-F238E27FC236}">
              <a16:creationId xmlns:a16="http://schemas.microsoft.com/office/drawing/2014/main" id="{A9D18DAA-F021-4864-AF68-61E970D2B70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3" name="Object 12" hidden="1">
          <a:extLst>
            <a:ext uri="{FF2B5EF4-FFF2-40B4-BE49-F238E27FC236}">
              <a16:creationId xmlns:a16="http://schemas.microsoft.com/office/drawing/2014/main" id="{7B33B192-1B2E-4BE3-B0F3-6FBC4AF6477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4" name="Object 13" hidden="1">
          <a:extLst>
            <a:ext uri="{FF2B5EF4-FFF2-40B4-BE49-F238E27FC236}">
              <a16:creationId xmlns:a16="http://schemas.microsoft.com/office/drawing/2014/main" id="{D8BA0E5A-896F-4ED8-8021-10AEBE0D8D7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5" name="Object 14" hidden="1">
          <a:extLst>
            <a:ext uri="{FF2B5EF4-FFF2-40B4-BE49-F238E27FC236}">
              <a16:creationId xmlns:a16="http://schemas.microsoft.com/office/drawing/2014/main" id="{278D1A67-6132-4FB4-B434-F40086559C7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6" name="Object 15" hidden="1">
          <a:extLst>
            <a:ext uri="{FF2B5EF4-FFF2-40B4-BE49-F238E27FC236}">
              <a16:creationId xmlns:a16="http://schemas.microsoft.com/office/drawing/2014/main" id="{DF8C949E-887F-4353-92CF-112195E9EF3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7" name="Object 1" hidden="1">
          <a:extLst>
            <a:ext uri="{FF2B5EF4-FFF2-40B4-BE49-F238E27FC236}">
              <a16:creationId xmlns:a16="http://schemas.microsoft.com/office/drawing/2014/main" id="{365A87E4-1A77-4F24-8C27-5294A227CA4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8" name="Object 2" hidden="1">
          <a:extLst>
            <a:ext uri="{FF2B5EF4-FFF2-40B4-BE49-F238E27FC236}">
              <a16:creationId xmlns:a16="http://schemas.microsoft.com/office/drawing/2014/main" id="{6A76967D-27B4-4E3A-BE6C-9C33A7D99FE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9" name="Object 3" hidden="1">
          <a:extLst>
            <a:ext uri="{FF2B5EF4-FFF2-40B4-BE49-F238E27FC236}">
              <a16:creationId xmlns:a16="http://schemas.microsoft.com/office/drawing/2014/main" id="{05687434-3F30-48D1-93EA-94CBF303104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0" name="Object 4" hidden="1">
          <a:extLst>
            <a:ext uri="{FF2B5EF4-FFF2-40B4-BE49-F238E27FC236}">
              <a16:creationId xmlns:a16="http://schemas.microsoft.com/office/drawing/2014/main" id="{C8578BC8-00F5-45D7-8A3C-5EB8D504B66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1" name="Object 5" hidden="1">
          <a:extLst>
            <a:ext uri="{FF2B5EF4-FFF2-40B4-BE49-F238E27FC236}">
              <a16:creationId xmlns:a16="http://schemas.microsoft.com/office/drawing/2014/main" id="{24FAC1A0-ABBD-4114-AAB1-6A6E2F24B71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2" name="Object 6" hidden="1">
          <a:extLst>
            <a:ext uri="{FF2B5EF4-FFF2-40B4-BE49-F238E27FC236}">
              <a16:creationId xmlns:a16="http://schemas.microsoft.com/office/drawing/2014/main" id="{69199473-37E0-4EE2-B323-79D01EE8D01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3" name="Object 7" hidden="1">
          <a:extLst>
            <a:ext uri="{FF2B5EF4-FFF2-40B4-BE49-F238E27FC236}">
              <a16:creationId xmlns:a16="http://schemas.microsoft.com/office/drawing/2014/main" id="{C3DB761E-5EC5-43B7-984B-B579152A059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4" name="Object 8" hidden="1">
          <a:extLst>
            <a:ext uri="{FF2B5EF4-FFF2-40B4-BE49-F238E27FC236}">
              <a16:creationId xmlns:a16="http://schemas.microsoft.com/office/drawing/2014/main" id="{3075BEDE-EA2F-4F88-9D68-691C88803B9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5" name="Object 9" hidden="1">
          <a:extLst>
            <a:ext uri="{FF2B5EF4-FFF2-40B4-BE49-F238E27FC236}">
              <a16:creationId xmlns:a16="http://schemas.microsoft.com/office/drawing/2014/main" id="{2285E902-2F08-4013-9E9D-2F34A625953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6" name="Object 10" hidden="1">
          <a:extLst>
            <a:ext uri="{FF2B5EF4-FFF2-40B4-BE49-F238E27FC236}">
              <a16:creationId xmlns:a16="http://schemas.microsoft.com/office/drawing/2014/main" id="{ACB4AB50-E15B-4396-91AD-27D51F79EB9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7" name="Object 11" hidden="1">
          <a:extLst>
            <a:ext uri="{FF2B5EF4-FFF2-40B4-BE49-F238E27FC236}">
              <a16:creationId xmlns:a16="http://schemas.microsoft.com/office/drawing/2014/main" id="{6A5A9D04-996A-4977-AACD-49789571FDE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8" name="Object 12" hidden="1">
          <a:extLst>
            <a:ext uri="{FF2B5EF4-FFF2-40B4-BE49-F238E27FC236}">
              <a16:creationId xmlns:a16="http://schemas.microsoft.com/office/drawing/2014/main" id="{87973DA2-FF20-485E-BC71-31B6EA357D8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9" name="Object 13" hidden="1">
          <a:extLst>
            <a:ext uri="{FF2B5EF4-FFF2-40B4-BE49-F238E27FC236}">
              <a16:creationId xmlns:a16="http://schemas.microsoft.com/office/drawing/2014/main" id="{E43F1856-1729-433D-87C2-1862CB20A8D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30" name="Object 14" hidden="1">
          <a:extLst>
            <a:ext uri="{FF2B5EF4-FFF2-40B4-BE49-F238E27FC236}">
              <a16:creationId xmlns:a16="http://schemas.microsoft.com/office/drawing/2014/main" id="{0F8461D4-084A-4288-B09F-F61D40D0335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31" name="Object 15" hidden="1">
          <a:extLst>
            <a:ext uri="{FF2B5EF4-FFF2-40B4-BE49-F238E27FC236}">
              <a16:creationId xmlns:a16="http://schemas.microsoft.com/office/drawing/2014/main" id="{CA6263DF-28F4-46FC-9B00-9D41E98B0E8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2" name="Object 1" hidden="1">
          <a:extLst>
            <a:ext uri="{FF2B5EF4-FFF2-40B4-BE49-F238E27FC236}">
              <a16:creationId xmlns:a16="http://schemas.microsoft.com/office/drawing/2014/main" id="{04C1007E-DA1E-4842-85BA-2145C22D621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3" name="Object 2" hidden="1">
          <a:extLst>
            <a:ext uri="{FF2B5EF4-FFF2-40B4-BE49-F238E27FC236}">
              <a16:creationId xmlns:a16="http://schemas.microsoft.com/office/drawing/2014/main" id="{34AF289C-74FD-43ED-AEBC-03BAF19538C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4" name="Object 3" hidden="1">
          <a:extLst>
            <a:ext uri="{FF2B5EF4-FFF2-40B4-BE49-F238E27FC236}">
              <a16:creationId xmlns:a16="http://schemas.microsoft.com/office/drawing/2014/main" id="{94ACF32F-9278-4672-BE75-D37ECD49361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5" name="Object 4" hidden="1">
          <a:extLst>
            <a:ext uri="{FF2B5EF4-FFF2-40B4-BE49-F238E27FC236}">
              <a16:creationId xmlns:a16="http://schemas.microsoft.com/office/drawing/2014/main" id="{9BE381ED-3B47-425A-A367-13E36EE47B2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6" name="Object 5" hidden="1">
          <a:extLst>
            <a:ext uri="{FF2B5EF4-FFF2-40B4-BE49-F238E27FC236}">
              <a16:creationId xmlns:a16="http://schemas.microsoft.com/office/drawing/2014/main" id="{ABA586E6-29C3-49CA-874F-329125826AD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7" name="Object 6" hidden="1">
          <a:extLst>
            <a:ext uri="{FF2B5EF4-FFF2-40B4-BE49-F238E27FC236}">
              <a16:creationId xmlns:a16="http://schemas.microsoft.com/office/drawing/2014/main" id="{06D4672C-7A71-4F41-B28E-8AA8E20F557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8" name="Object 7" hidden="1">
          <a:extLst>
            <a:ext uri="{FF2B5EF4-FFF2-40B4-BE49-F238E27FC236}">
              <a16:creationId xmlns:a16="http://schemas.microsoft.com/office/drawing/2014/main" id="{7AD2A392-4F2F-4EFB-956B-284DFCAB0CC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9" name="Object 8" hidden="1">
          <a:extLst>
            <a:ext uri="{FF2B5EF4-FFF2-40B4-BE49-F238E27FC236}">
              <a16:creationId xmlns:a16="http://schemas.microsoft.com/office/drawing/2014/main" id="{990877AC-54BA-48D4-BB8B-BD7546EC134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0" name="Object 9" hidden="1">
          <a:extLst>
            <a:ext uri="{FF2B5EF4-FFF2-40B4-BE49-F238E27FC236}">
              <a16:creationId xmlns:a16="http://schemas.microsoft.com/office/drawing/2014/main" id="{6D153994-81F7-4B07-A931-7C91C974E6B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1" name="Object 10" hidden="1">
          <a:extLst>
            <a:ext uri="{FF2B5EF4-FFF2-40B4-BE49-F238E27FC236}">
              <a16:creationId xmlns:a16="http://schemas.microsoft.com/office/drawing/2014/main" id="{A0553250-B756-4566-BAFD-E368193738A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2" name="Object 11" hidden="1">
          <a:extLst>
            <a:ext uri="{FF2B5EF4-FFF2-40B4-BE49-F238E27FC236}">
              <a16:creationId xmlns:a16="http://schemas.microsoft.com/office/drawing/2014/main" id="{3802F51B-D46C-4907-B098-E1932A583F7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3" name="Object 12" hidden="1">
          <a:extLst>
            <a:ext uri="{FF2B5EF4-FFF2-40B4-BE49-F238E27FC236}">
              <a16:creationId xmlns:a16="http://schemas.microsoft.com/office/drawing/2014/main" id="{ACEA182E-FEFC-4601-B983-30E24926DCC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4" name="Object 13" hidden="1">
          <a:extLst>
            <a:ext uri="{FF2B5EF4-FFF2-40B4-BE49-F238E27FC236}">
              <a16:creationId xmlns:a16="http://schemas.microsoft.com/office/drawing/2014/main" id="{9C2D975C-F50E-4B49-AF98-E9CB0B976CC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5" name="Object 14" hidden="1">
          <a:extLst>
            <a:ext uri="{FF2B5EF4-FFF2-40B4-BE49-F238E27FC236}">
              <a16:creationId xmlns:a16="http://schemas.microsoft.com/office/drawing/2014/main" id="{07390C37-AD44-4C79-BDD4-190544E7BD7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6" name="Object 15" hidden="1">
          <a:extLst>
            <a:ext uri="{FF2B5EF4-FFF2-40B4-BE49-F238E27FC236}">
              <a16:creationId xmlns:a16="http://schemas.microsoft.com/office/drawing/2014/main" id="{A7DE584C-4B15-46D6-B847-C530B4EFEC7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7" name="Object 1" hidden="1">
          <a:extLst>
            <a:ext uri="{FF2B5EF4-FFF2-40B4-BE49-F238E27FC236}">
              <a16:creationId xmlns:a16="http://schemas.microsoft.com/office/drawing/2014/main" id="{CA8B8853-9074-4B75-80A0-2E6493B8F01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8" name="Object 2" hidden="1">
          <a:extLst>
            <a:ext uri="{FF2B5EF4-FFF2-40B4-BE49-F238E27FC236}">
              <a16:creationId xmlns:a16="http://schemas.microsoft.com/office/drawing/2014/main" id="{93B23252-4316-4A16-AF7A-9B6BAF568AA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9" name="Object 3" hidden="1">
          <a:extLst>
            <a:ext uri="{FF2B5EF4-FFF2-40B4-BE49-F238E27FC236}">
              <a16:creationId xmlns:a16="http://schemas.microsoft.com/office/drawing/2014/main" id="{AB52ED45-AABE-4FA7-A15C-CA80E2DF915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0" name="Object 4" hidden="1">
          <a:extLst>
            <a:ext uri="{FF2B5EF4-FFF2-40B4-BE49-F238E27FC236}">
              <a16:creationId xmlns:a16="http://schemas.microsoft.com/office/drawing/2014/main" id="{E880C2C8-8D62-4916-8A3B-C08A4531A5F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1" name="Object 5" hidden="1">
          <a:extLst>
            <a:ext uri="{FF2B5EF4-FFF2-40B4-BE49-F238E27FC236}">
              <a16:creationId xmlns:a16="http://schemas.microsoft.com/office/drawing/2014/main" id="{BB1B7B73-7B9E-45E6-B217-7C2461A592D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2" name="Object 6" hidden="1">
          <a:extLst>
            <a:ext uri="{FF2B5EF4-FFF2-40B4-BE49-F238E27FC236}">
              <a16:creationId xmlns:a16="http://schemas.microsoft.com/office/drawing/2014/main" id="{4EC2C066-AEE6-4345-A9D3-5185278613B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3" name="Object 7" hidden="1">
          <a:extLst>
            <a:ext uri="{FF2B5EF4-FFF2-40B4-BE49-F238E27FC236}">
              <a16:creationId xmlns:a16="http://schemas.microsoft.com/office/drawing/2014/main" id="{468255E2-1AC7-4503-AB51-D1200EE22D5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4" name="Object 8" hidden="1">
          <a:extLst>
            <a:ext uri="{FF2B5EF4-FFF2-40B4-BE49-F238E27FC236}">
              <a16:creationId xmlns:a16="http://schemas.microsoft.com/office/drawing/2014/main" id="{FD53B66D-E8D8-487B-BCA9-15E48D2E774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5" name="Object 9" hidden="1">
          <a:extLst>
            <a:ext uri="{FF2B5EF4-FFF2-40B4-BE49-F238E27FC236}">
              <a16:creationId xmlns:a16="http://schemas.microsoft.com/office/drawing/2014/main" id="{3981995D-A3D2-47A4-A058-2D88D905AC1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6" name="Object 10" hidden="1">
          <a:extLst>
            <a:ext uri="{FF2B5EF4-FFF2-40B4-BE49-F238E27FC236}">
              <a16:creationId xmlns:a16="http://schemas.microsoft.com/office/drawing/2014/main" id="{4D4E8DAC-067A-40C4-B729-0F6C118A958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7" name="Object 11" hidden="1">
          <a:extLst>
            <a:ext uri="{FF2B5EF4-FFF2-40B4-BE49-F238E27FC236}">
              <a16:creationId xmlns:a16="http://schemas.microsoft.com/office/drawing/2014/main" id="{49039B8A-AF78-4179-B78E-DBCD6AC7056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8" name="Object 12" hidden="1">
          <a:extLst>
            <a:ext uri="{FF2B5EF4-FFF2-40B4-BE49-F238E27FC236}">
              <a16:creationId xmlns:a16="http://schemas.microsoft.com/office/drawing/2014/main" id="{E309B976-181B-4EDB-81D4-EB3773C6D27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9" name="Object 13" hidden="1">
          <a:extLst>
            <a:ext uri="{FF2B5EF4-FFF2-40B4-BE49-F238E27FC236}">
              <a16:creationId xmlns:a16="http://schemas.microsoft.com/office/drawing/2014/main" id="{B96276F0-2585-4CAF-BD5C-1978D3567A3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0" name="Object 14" hidden="1">
          <a:extLst>
            <a:ext uri="{FF2B5EF4-FFF2-40B4-BE49-F238E27FC236}">
              <a16:creationId xmlns:a16="http://schemas.microsoft.com/office/drawing/2014/main" id="{2989BFE7-4499-4431-B597-0F7E498CCF9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1" name="Object 15" hidden="1">
          <a:extLst>
            <a:ext uri="{FF2B5EF4-FFF2-40B4-BE49-F238E27FC236}">
              <a16:creationId xmlns:a16="http://schemas.microsoft.com/office/drawing/2014/main" id="{DB36D039-3135-40D3-8BBD-36439C0CF1B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SPALDO%20(D)/Mis%20documentos/CIDE-08/PROYECTOS%20NUEVOS/FIDEICOMISO/FID-2021/Visor_2021/4.-Abr_2021_Proyectos_Ingres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_Comp Real"/>
      <sheetName val="Vigentes_bety"/>
      <sheetName val="Banco Dlls"/>
      <sheetName val="Banco MN"/>
    </sheetNames>
    <sheetDataSet>
      <sheetData sheetId="0"/>
      <sheetData sheetId="1">
        <row r="4">
          <cell r="V4">
            <v>175000</v>
          </cell>
        </row>
        <row r="5">
          <cell r="V5">
            <v>137262</v>
          </cell>
        </row>
        <row r="6">
          <cell r="V6">
            <v>71782.8</v>
          </cell>
        </row>
        <row r="7">
          <cell r="V7">
            <v>177500</v>
          </cell>
        </row>
        <row r="8">
          <cell r="V8">
            <v>73000.009999999995</v>
          </cell>
        </row>
        <row r="15">
          <cell r="V15">
            <v>93251.48</v>
          </cell>
        </row>
        <row r="16">
          <cell r="V16">
            <v>73336</v>
          </cell>
        </row>
        <row r="17">
          <cell r="V17">
            <v>70000</v>
          </cell>
        </row>
        <row r="18">
          <cell r="V18">
            <v>135239.94</v>
          </cell>
        </row>
        <row r="19">
          <cell r="V19">
            <v>115000</v>
          </cell>
        </row>
        <row r="20">
          <cell r="V20">
            <v>92000</v>
          </cell>
        </row>
        <row r="21">
          <cell r="V21">
            <v>534766.51</v>
          </cell>
        </row>
        <row r="23">
          <cell r="V23">
            <v>76877.149999999994</v>
          </cell>
        </row>
        <row r="26">
          <cell r="V26">
            <v>502249.98</v>
          </cell>
        </row>
        <row r="28">
          <cell r="V28">
            <v>469279.74</v>
          </cell>
        </row>
        <row r="30">
          <cell r="V30">
            <v>144999.97</v>
          </cell>
        </row>
        <row r="32">
          <cell r="V32">
            <v>850078.09</v>
          </cell>
        </row>
        <row r="33">
          <cell r="V33">
            <v>68825.72</v>
          </cell>
        </row>
        <row r="34">
          <cell r="V34">
            <v>14240.16</v>
          </cell>
        </row>
        <row r="35">
          <cell r="V35">
            <v>0</v>
          </cell>
        </row>
        <row r="37">
          <cell r="V37">
            <v>31822.13</v>
          </cell>
        </row>
        <row r="38">
          <cell r="V38">
            <v>0</v>
          </cell>
        </row>
        <row r="39">
          <cell r="V39">
            <v>20000</v>
          </cell>
        </row>
        <row r="42">
          <cell r="V42">
            <v>311507.09000000003</v>
          </cell>
        </row>
        <row r="43">
          <cell r="V43">
            <v>4706889.6399999997</v>
          </cell>
        </row>
        <row r="45">
          <cell r="V45">
            <v>5425010.0999999996</v>
          </cell>
        </row>
        <row r="46">
          <cell r="V46">
            <v>475095.17</v>
          </cell>
        </row>
        <row r="48">
          <cell r="V48">
            <v>11872266.630000001</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53421-246E-4FF6-ACAB-7BB667CBDBAE}">
  <sheetPr filterMode="1"/>
  <dimension ref="A1:AF77"/>
  <sheetViews>
    <sheetView tabSelected="1" workbookViewId="0">
      <pane xSplit="6" ySplit="2" topLeftCell="G3" activePane="bottomRight" state="frozen"/>
      <selection pane="topRight" activeCell="G1" sqref="G1"/>
      <selection pane="bottomLeft" activeCell="A3" sqref="A3"/>
      <selection pane="bottomRight" activeCell="V75" sqref="V75"/>
    </sheetView>
  </sheetViews>
  <sheetFormatPr baseColWidth="10" defaultRowHeight="15" x14ac:dyDescent="0.25"/>
  <cols>
    <col min="1" max="1" width="3.85546875" style="5" bestFit="1" customWidth="1"/>
    <col min="2" max="2" width="9.140625" style="5" hidden="1" customWidth="1"/>
    <col min="3" max="3" width="9.28515625" style="2" customWidth="1"/>
    <col min="4" max="4" width="7.5703125" style="64" customWidth="1"/>
    <col min="5" max="5" width="12.42578125" style="65" customWidth="1"/>
    <col min="6" max="6" width="18.5703125" customWidth="1"/>
    <col min="7" max="7" width="13.7109375" style="70" customWidth="1"/>
    <col min="8" max="8" width="11" style="66" customWidth="1"/>
    <col min="9" max="9" width="9.7109375" style="66" hidden="1" customWidth="1"/>
    <col min="10" max="10" width="12.85546875" style="66" customWidth="1"/>
    <col min="11" max="11" width="12.85546875" style="66" hidden="1" customWidth="1"/>
    <col min="12" max="12" width="14.85546875" style="1" customWidth="1"/>
    <col min="13" max="13" width="12.5703125" style="1" customWidth="1"/>
    <col min="14" max="14" width="12" customWidth="1"/>
    <col min="15" max="15" width="30.140625" hidden="1" customWidth="1"/>
    <col min="16" max="16" width="33.7109375" hidden="1" customWidth="1"/>
    <col min="17" max="17" width="50.7109375" hidden="1" customWidth="1"/>
    <col min="18" max="18" width="16.42578125" bestFit="1" customWidth="1"/>
    <col min="19" max="19" width="15.85546875" customWidth="1"/>
    <col min="20" max="22" width="14.140625" customWidth="1"/>
    <col min="23" max="23" width="6.42578125" bestFit="1" customWidth="1"/>
    <col min="24" max="24" width="14" customWidth="1"/>
    <col min="25" max="25" width="15.5703125" style="71" bestFit="1" customWidth="1"/>
    <col min="26" max="26" width="12.5703125" style="72" customWidth="1"/>
    <col min="27" max="27" width="16.28515625" style="73" hidden="1" customWidth="1"/>
    <col min="28" max="28" width="17.42578125" style="4" hidden="1" customWidth="1"/>
    <col min="29" max="29" width="15.140625" style="5" hidden="1" customWidth="1"/>
    <col min="30" max="31" width="16.140625" hidden="1" customWidth="1"/>
    <col min="32" max="32" width="15.140625" hidden="1" customWidth="1"/>
    <col min="34" max="34" width="17.7109375" bestFit="1" customWidth="1"/>
    <col min="259" max="259" width="3.85546875" bestFit="1" customWidth="1"/>
    <col min="260" max="260" width="9.140625" customWidth="1"/>
    <col min="261" max="261" width="9.28515625" customWidth="1"/>
    <col min="262" max="262" width="7.5703125" customWidth="1"/>
    <col min="263" max="263" width="12.42578125" customWidth="1"/>
    <col min="264" max="264" width="18.5703125" customWidth="1"/>
    <col min="265" max="265" width="13.7109375" customWidth="1"/>
    <col min="266" max="266" width="11" customWidth="1"/>
    <col min="267" max="267" width="9.7109375" customWidth="1"/>
    <col min="268" max="269" width="12.85546875" customWidth="1"/>
    <col min="270" max="270" width="14.85546875" customWidth="1"/>
    <col min="271" max="271" width="12.5703125" customWidth="1"/>
    <col min="272" max="272" width="9.5703125" customWidth="1"/>
    <col min="273" max="275" width="0" hidden="1" customWidth="1"/>
    <col min="276" max="276" width="16.42578125" bestFit="1" customWidth="1"/>
    <col min="277" max="277" width="15.85546875" customWidth="1"/>
    <col min="278" max="279" width="14.140625" customWidth="1"/>
    <col min="280" max="280" width="14" customWidth="1"/>
    <col min="281" max="281" width="15.5703125" bestFit="1" customWidth="1"/>
    <col min="282" max="282" width="12.5703125" customWidth="1"/>
    <col min="283" max="283" width="19.5703125" customWidth="1"/>
    <col min="284" max="284" width="17.42578125" customWidth="1"/>
    <col min="285" max="285" width="15.140625" customWidth="1"/>
    <col min="286" max="286" width="16.140625" customWidth="1"/>
    <col min="287" max="287" width="16.140625" bestFit="1" customWidth="1"/>
    <col min="288" max="288" width="15.140625" bestFit="1" customWidth="1"/>
    <col min="290" max="290" width="17.7109375" bestFit="1" customWidth="1"/>
    <col min="515" max="515" width="3.85546875" bestFit="1" customWidth="1"/>
    <col min="516" max="516" width="9.140625" customWidth="1"/>
    <col min="517" max="517" width="9.28515625" customWidth="1"/>
    <col min="518" max="518" width="7.5703125" customWidth="1"/>
    <col min="519" max="519" width="12.42578125" customWidth="1"/>
    <col min="520" max="520" width="18.5703125" customWidth="1"/>
    <col min="521" max="521" width="13.7109375" customWidth="1"/>
    <col min="522" max="522" width="11" customWidth="1"/>
    <col min="523" max="523" width="9.7109375" customWidth="1"/>
    <col min="524" max="525" width="12.85546875" customWidth="1"/>
    <col min="526" max="526" width="14.85546875" customWidth="1"/>
    <col min="527" max="527" width="12.5703125" customWidth="1"/>
    <col min="528" max="528" width="9.5703125" customWidth="1"/>
    <col min="529" max="531" width="0" hidden="1" customWidth="1"/>
    <col min="532" max="532" width="16.42578125" bestFit="1" customWidth="1"/>
    <col min="533" max="533" width="15.85546875" customWidth="1"/>
    <col min="534" max="535" width="14.140625" customWidth="1"/>
    <col min="536" max="536" width="14" customWidth="1"/>
    <col min="537" max="537" width="15.5703125" bestFit="1" customWidth="1"/>
    <col min="538" max="538" width="12.5703125" customWidth="1"/>
    <col min="539" max="539" width="19.5703125" customWidth="1"/>
    <col min="540" max="540" width="17.42578125" customWidth="1"/>
    <col min="541" max="541" width="15.140625" customWidth="1"/>
    <col min="542" max="542" width="16.140625" customWidth="1"/>
    <col min="543" max="543" width="16.140625" bestFit="1" customWidth="1"/>
    <col min="544" max="544" width="15.140625" bestFit="1" customWidth="1"/>
    <col min="546" max="546" width="17.7109375" bestFit="1" customWidth="1"/>
    <col min="771" max="771" width="3.85546875" bestFit="1" customWidth="1"/>
    <col min="772" max="772" width="9.140625" customWidth="1"/>
    <col min="773" max="773" width="9.28515625" customWidth="1"/>
    <col min="774" max="774" width="7.5703125" customWidth="1"/>
    <col min="775" max="775" width="12.42578125" customWidth="1"/>
    <col min="776" max="776" width="18.5703125" customWidth="1"/>
    <col min="777" max="777" width="13.7109375" customWidth="1"/>
    <col min="778" max="778" width="11" customWidth="1"/>
    <col min="779" max="779" width="9.7109375" customWidth="1"/>
    <col min="780" max="781" width="12.85546875" customWidth="1"/>
    <col min="782" max="782" width="14.85546875" customWidth="1"/>
    <col min="783" max="783" width="12.5703125" customWidth="1"/>
    <col min="784" max="784" width="9.5703125" customWidth="1"/>
    <col min="785" max="787" width="0" hidden="1" customWidth="1"/>
    <col min="788" max="788" width="16.42578125" bestFit="1" customWidth="1"/>
    <col min="789" max="789" width="15.85546875" customWidth="1"/>
    <col min="790" max="791" width="14.140625" customWidth="1"/>
    <col min="792" max="792" width="14" customWidth="1"/>
    <col min="793" max="793" width="15.5703125" bestFit="1" customWidth="1"/>
    <col min="794" max="794" width="12.5703125" customWidth="1"/>
    <col min="795" max="795" width="19.5703125" customWidth="1"/>
    <col min="796" max="796" width="17.42578125" customWidth="1"/>
    <col min="797" max="797" width="15.140625" customWidth="1"/>
    <col min="798" max="798" width="16.140625" customWidth="1"/>
    <col min="799" max="799" width="16.140625" bestFit="1" customWidth="1"/>
    <col min="800" max="800" width="15.140625" bestFit="1" customWidth="1"/>
    <col min="802" max="802" width="17.7109375" bestFit="1" customWidth="1"/>
    <col min="1027" max="1027" width="3.85546875" bestFit="1" customWidth="1"/>
    <col min="1028" max="1028" width="9.140625" customWidth="1"/>
    <col min="1029" max="1029" width="9.28515625" customWidth="1"/>
    <col min="1030" max="1030" width="7.5703125" customWidth="1"/>
    <col min="1031" max="1031" width="12.42578125" customWidth="1"/>
    <col min="1032" max="1032" width="18.5703125" customWidth="1"/>
    <col min="1033" max="1033" width="13.7109375" customWidth="1"/>
    <col min="1034" max="1034" width="11" customWidth="1"/>
    <col min="1035" max="1035" width="9.7109375" customWidth="1"/>
    <col min="1036" max="1037" width="12.85546875" customWidth="1"/>
    <col min="1038" max="1038" width="14.85546875" customWidth="1"/>
    <col min="1039" max="1039" width="12.5703125" customWidth="1"/>
    <col min="1040" max="1040" width="9.5703125" customWidth="1"/>
    <col min="1041" max="1043" width="0" hidden="1" customWidth="1"/>
    <col min="1044" max="1044" width="16.42578125" bestFit="1" customWidth="1"/>
    <col min="1045" max="1045" width="15.85546875" customWidth="1"/>
    <col min="1046" max="1047" width="14.140625" customWidth="1"/>
    <col min="1048" max="1048" width="14" customWidth="1"/>
    <col min="1049" max="1049" width="15.5703125" bestFit="1" customWidth="1"/>
    <col min="1050" max="1050" width="12.5703125" customWidth="1"/>
    <col min="1051" max="1051" width="19.5703125" customWidth="1"/>
    <col min="1052" max="1052" width="17.42578125" customWidth="1"/>
    <col min="1053" max="1053" width="15.140625" customWidth="1"/>
    <col min="1054" max="1054" width="16.140625" customWidth="1"/>
    <col min="1055" max="1055" width="16.140625" bestFit="1" customWidth="1"/>
    <col min="1056" max="1056" width="15.140625" bestFit="1" customWidth="1"/>
    <col min="1058" max="1058" width="17.7109375" bestFit="1" customWidth="1"/>
    <col min="1283" max="1283" width="3.85546875" bestFit="1" customWidth="1"/>
    <col min="1284" max="1284" width="9.140625" customWidth="1"/>
    <col min="1285" max="1285" width="9.28515625" customWidth="1"/>
    <col min="1286" max="1286" width="7.5703125" customWidth="1"/>
    <col min="1287" max="1287" width="12.42578125" customWidth="1"/>
    <col min="1288" max="1288" width="18.5703125" customWidth="1"/>
    <col min="1289" max="1289" width="13.7109375" customWidth="1"/>
    <col min="1290" max="1290" width="11" customWidth="1"/>
    <col min="1291" max="1291" width="9.7109375" customWidth="1"/>
    <col min="1292" max="1293" width="12.85546875" customWidth="1"/>
    <col min="1294" max="1294" width="14.85546875" customWidth="1"/>
    <col min="1295" max="1295" width="12.5703125" customWidth="1"/>
    <col min="1296" max="1296" width="9.5703125" customWidth="1"/>
    <col min="1297" max="1299" width="0" hidden="1" customWidth="1"/>
    <col min="1300" max="1300" width="16.42578125" bestFit="1" customWidth="1"/>
    <col min="1301" max="1301" width="15.85546875" customWidth="1"/>
    <col min="1302" max="1303" width="14.140625" customWidth="1"/>
    <col min="1304" max="1304" width="14" customWidth="1"/>
    <col min="1305" max="1305" width="15.5703125" bestFit="1" customWidth="1"/>
    <col min="1306" max="1306" width="12.5703125" customWidth="1"/>
    <col min="1307" max="1307" width="19.5703125" customWidth="1"/>
    <col min="1308" max="1308" width="17.42578125" customWidth="1"/>
    <col min="1309" max="1309" width="15.140625" customWidth="1"/>
    <col min="1310" max="1310" width="16.140625" customWidth="1"/>
    <col min="1311" max="1311" width="16.140625" bestFit="1" customWidth="1"/>
    <col min="1312" max="1312" width="15.140625" bestFit="1" customWidth="1"/>
    <col min="1314" max="1314" width="17.7109375" bestFit="1" customWidth="1"/>
    <col min="1539" max="1539" width="3.85546875" bestFit="1" customWidth="1"/>
    <col min="1540" max="1540" width="9.140625" customWidth="1"/>
    <col min="1541" max="1541" width="9.28515625" customWidth="1"/>
    <col min="1542" max="1542" width="7.5703125" customWidth="1"/>
    <col min="1543" max="1543" width="12.42578125" customWidth="1"/>
    <col min="1544" max="1544" width="18.5703125" customWidth="1"/>
    <col min="1545" max="1545" width="13.7109375" customWidth="1"/>
    <col min="1546" max="1546" width="11" customWidth="1"/>
    <col min="1547" max="1547" width="9.7109375" customWidth="1"/>
    <col min="1548" max="1549" width="12.85546875" customWidth="1"/>
    <col min="1550" max="1550" width="14.85546875" customWidth="1"/>
    <col min="1551" max="1551" width="12.5703125" customWidth="1"/>
    <col min="1552" max="1552" width="9.5703125" customWidth="1"/>
    <col min="1553" max="1555" width="0" hidden="1" customWidth="1"/>
    <col min="1556" max="1556" width="16.42578125" bestFit="1" customWidth="1"/>
    <col min="1557" max="1557" width="15.85546875" customWidth="1"/>
    <col min="1558" max="1559" width="14.140625" customWidth="1"/>
    <col min="1560" max="1560" width="14" customWidth="1"/>
    <col min="1561" max="1561" width="15.5703125" bestFit="1" customWidth="1"/>
    <col min="1562" max="1562" width="12.5703125" customWidth="1"/>
    <col min="1563" max="1563" width="19.5703125" customWidth="1"/>
    <col min="1564" max="1564" width="17.42578125" customWidth="1"/>
    <col min="1565" max="1565" width="15.140625" customWidth="1"/>
    <col min="1566" max="1566" width="16.140625" customWidth="1"/>
    <col min="1567" max="1567" width="16.140625" bestFit="1" customWidth="1"/>
    <col min="1568" max="1568" width="15.140625" bestFit="1" customWidth="1"/>
    <col min="1570" max="1570" width="17.7109375" bestFit="1" customWidth="1"/>
    <col min="1795" max="1795" width="3.85546875" bestFit="1" customWidth="1"/>
    <col min="1796" max="1796" width="9.140625" customWidth="1"/>
    <col min="1797" max="1797" width="9.28515625" customWidth="1"/>
    <col min="1798" max="1798" width="7.5703125" customWidth="1"/>
    <col min="1799" max="1799" width="12.42578125" customWidth="1"/>
    <col min="1800" max="1800" width="18.5703125" customWidth="1"/>
    <col min="1801" max="1801" width="13.7109375" customWidth="1"/>
    <col min="1802" max="1802" width="11" customWidth="1"/>
    <col min="1803" max="1803" width="9.7109375" customWidth="1"/>
    <col min="1804" max="1805" width="12.85546875" customWidth="1"/>
    <col min="1806" max="1806" width="14.85546875" customWidth="1"/>
    <col min="1807" max="1807" width="12.5703125" customWidth="1"/>
    <col min="1808" max="1808" width="9.5703125" customWidth="1"/>
    <col min="1809" max="1811" width="0" hidden="1" customWidth="1"/>
    <col min="1812" max="1812" width="16.42578125" bestFit="1" customWidth="1"/>
    <col min="1813" max="1813" width="15.85546875" customWidth="1"/>
    <col min="1814" max="1815" width="14.140625" customWidth="1"/>
    <col min="1816" max="1816" width="14" customWidth="1"/>
    <col min="1817" max="1817" width="15.5703125" bestFit="1" customWidth="1"/>
    <col min="1818" max="1818" width="12.5703125" customWidth="1"/>
    <col min="1819" max="1819" width="19.5703125" customWidth="1"/>
    <col min="1820" max="1820" width="17.42578125" customWidth="1"/>
    <col min="1821" max="1821" width="15.140625" customWidth="1"/>
    <col min="1822" max="1822" width="16.140625" customWidth="1"/>
    <col min="1823" max="1823" width="16.140625" bestFit="1" customWidth="1"/>
    <col min="1824" max="1824" width="15.140625" bestFit="1" customWidth="1"/>
    <col min="1826" max="1826" width="17.7109375" bestFit="1" customWidth="1"/>
    <col min="2051" max="2051" width="3.85546875" bestFit="1" customWidth="1"/>
    <col min="2052" max="2052" width="9.140625" customWidth="1"/>
    <col min="2053" max="2053" width="9.28515625" customWidth="1"/>
    <col min="2054" max="2054" width="7.5703125" customWidth="1"/>
    <col min="2055" max="2055" width="12.42578125" customWidth="1"/>
    <col min="2056" max="2056" width="18.5703125" customWidth="1"/>
    <col min="2057" max="2057" width="13.7109375" customWidth="1"/>
    <col min="2058" max="2058" width="11" customWidth="1"/>
    <col min="2059" max="2059" width="9.7109375" customWidth="1"/>
    <col min="2060" max="2061" width="12.85546875" customWidth="1"/>
    <col min="2062" max="2062" width="14.85546875" customWidth="1"/>
    <col min="2063" max="2063" width="12.5703125" customWidth="1"/>
    <col min="2064" max="2064" width="9.5703125" customWidth="1"/>
    <col min="2065" max="2067" width="0" hidden="1" customWidth="1"/>
    <col min="2068" max="2068" width="16.42578125" bestFit="1" customWidth="1"/>
    <col min="2069" max="2069" width="15.85546875" customWidth="1"/>
    <col min="2070" max="2071" width="14.140625" customWidth="1"/>
    <col min="2072" max="2072" width="14" customWidth="1"/>
    <col min="2073" max="2073" width="15.5703125" bestFit="1" customWidth="1"/>
    <col min="2074" max="2074" width="12.5703125" customWidth="1"/>
    <col min="2075" max="2075" width="19.5703125" customWidth="1"/>
    <col min="2076" max="2076" width="17.42578125" customWidth="1"/>
    <col min="2077" max="2077" width="15.140625" customWidth="1"/>
    <col min="2078" max="2078" width="16.140625" customWidth="1"/>
    <col min="2079" max="2079" width="16.140625" bestFit="1" customWidth="1"/>
    <col min="2080" max="2080" width="15.140625" bestFit="1" customWidth="1"/>
    <col min="2082" max="2082" width="17.7109375" bestFit="1" customWidth="1"/>
    <col min="2307" max="2307" width="3.85546875" bestFit="1" customWidth="1"/>
    <col min="2308" max="2308" width="9.140625" customWidth="1"/>
    <col min="2309" max="2309" width="9.28515625" customWidth="1"/>
    <col min="2310" max="2310" width="7.5703125" customWidth="1"/>
    <col min="2311" max="2311" width="12.42578125" customWidth="1"/>
    <col min="2312" max="2312" width="18.5703125" customWidth="1"/>
    <col min="2313" max="2313" width="13.7109375" customWidth="1"/>
    <col min="2314" max="2314" width="11" customWidth="1"/>
    <col min="2315" max="2315" width="9.7109375" customWidth="1"/>
    <col min="2316" max="2317" width="12.85546875" customWidth="1"/>
    <col min="2318" max="2318" width="14.85546875" customWidth="1"/>
    <col min="2319" max="2319" width="12.5703125" customWidth="1"/>
    <col min="2320" max="2320" width="9.5703125" customWidth="1"/>
    <col min="2321" max="2323" width="0" hidden="1" customWidth="1"/>
    <col min="2324" max="2324" width="16.42578125" bestFit="1" customWidth="1"/>
    <col min="2325" max="2325" width="15.85546875" customWidth="1"/>
    <col min="2326" max="2327" width="14.140625" customWidth="1"/>
    <col min="2328" max="2328" width="14" customWidth="1"/>
    <col min="2329" max="2329" width="15.5703125" bestFit="1" customWidth="1"/>
    <col min="2330" max="2330" width="12.5703125" customWidth="1"/>
    <col min="2331" max="2331" width="19.5703125" customWidth="1"/>
    <col min="2332" max="2332" width="17.42578125" customWidth="1"/>
    <col min="2333" max="2333" width="15.140625" customWidth="1"/>
    <col min="2334" max="2334" width="16.140625" customWidth="1"/>
    <col min="2335" max="2335" width="16.140625" bestFit="1" customWidth="1"/>
    <col min="2336" max="2336" width="15.140625" bestFit="1" customWidth="1"/>
    <col min="2338" max="2338" width="17.7109375" bestFit="1" customWidth="1"/>
    <col min="2563" max="2563" width="3.85546875" bestFit="1" customWidth="1"/>
    <col min="2564" max="2564" width="9.140625" customWidth="1"/>
    <col min="2565" max="2565" width="9.28515625" customWidth="1"/>
    <col min="2566" max="2566" width="7.5703125" customWidth="1"/>
    <col min="2567" max="2567" width="12.42578125" customWidth="1"/>
    <col min="2568" max="2568" width="18.5703125" customWidth="1"/>
    <col min="2569" max="2569" width="13.7109375" customWidth="1"/>
    <col min="2570" max="2570" width="11" customWidth="1"/>
    <col min="2571" max="2571" width="9.7109375" customWidth="1"/>
    <col min="2572" max="2573" width="12.85546875" customWidth="1"/>
    <col min="2574" max="2574" width="14.85546875" customWidth="1"/>
    <col min="2575" max="2575" width="12.5703125" customWidth="1"/>
    <col min="2576" max="2576" width="9.5703125" customWidth="1"/>
    <col min="2577" max="2579" width="0" hidden="1" customWidth="1"/>
    <col min="2580" max="2580" width="16.42578125" bestFit="1" customWidth="1"/>
    <col min="2581" max="2581" width="15.85546875" customWidth="1"/>
    <col min="2582" max="2583" width="14.140625" customWidth="1"/>
    <col min="2584" max="2584" width="14" customWidth="1"/>
    <col min="2585" max="2585" width="15.5703125" bestFit="1" customWidth="1"/>
    <col min="2586" max="2586" width="12.5703125" customWidth="1"/>
    <col min="2587" max="2587" width="19.5703125" customWidth="1"/>
    <col min="2588" max="2588" width="17.42578125" customWidth="1"/>
    <col min="2589" max="2589" width="15.140625" customWidth="1"/>
    <col min="2590" max="2590" width="16.140625" customWidth="1"/>
    <col min="2591" max="2591" width="16.140625" bestFit="1" customWidth="1"/>
    <col min="2592" max="2592" width="15.140625" bestFit="1" customWidth="1"/>
    <col min="2594" max="2594" width="17.7109375" bestFit="1" customWidth="1"/>
    <col min="2819" max="2819" width="3.85546875" bestFit="1" customWidth="1"/>
    <col min="2820" max="2820" width="9.140625" customWidth="1"/>
    <col min="2821" max="2821" width="9.28515625" customWidth="1"/>
    <col min="2822" max="2822" width="7.5703125" customWidth="1"/>
    <col min="2823" max="2823" width="12.42578125" customWidth="1"/>
    <col min="2824" max="2824" width="18.5703125" customWidth="1"/>
    <col min="2825" max="2825" width="13.7109375" customWidth="1"/>
    <col min="2826" max="2826" width="11" customWidth="1"/>
    <col min="2827" max="2827" width="9.7109375" customWidth="1"/>
    <col min="2828" max="2829" width="12.85546875" customWidth="1"/>
    <col min="2830" max="2830" width="14.85546875" customWidth="1"/>
    <col min="2831" max="2831" width="12.5703125" customWidth="1"/>
    <col min="2832" max="2832" width="9.5703125" customWidth="1"/>
    <col min="2833" max="2835" width="0" hidden="1" customWidth="1"/>
    <col min="2836" max="2836" width="16.42578125" bestFit="1" customWidth="1"/>
    <col min="2837" max="2837" width="15.85546875" customWidth="1"/>
    <col min="2838" max="2839" width="14.140625" customWidth="1"/>
    <col min="2840" max="2840" width="14" customWidth="1"/>
    <col min="2841" max="2841" width="15.5703125" bestFit="1" customWidth="1"/>
    <col min="2842" max="2842" width="12.5703125" customWidth="1"/>
    <col min="2843" max="2843" width="19.5703125" customWidth="1"/>
    <col min="2844" max="2844" width="17.42578125" customWidth="1"/>
    <col min="2845" max="2845" width="15.140625" customWidth="1"/>
    <col min="2846" max="2846" width="16.140625" customWidth="1"/>
    <col min="2847" max="2847" width="16.140625" bestFit="1" customWidth="1"/>
    <col min="2848" max="2848" width="15.140625" bestFit="1" customWidth="1"/>
    <col min="2850" max="2850" width="17.7109375" bestFit="1" customWidth="1"/>
    <col min="3075" max="3075" width="3.85546875" bestFit="1" customWidth="1"/>
    <col min="3076" max="3076" width="9.140625" customWidth="1"/>
    <col min="3077" max="3077" width="9.28515625" customWidth="1"/>
    <col min="3078" max="3078" width="7.5703125" customWidth="1"/>
    <col min="3079" max="3079" width="12.42578125" customWidth="1"/>
    <col min="3080" max="3080" width="18.5703125" customWidth="1"/>
    <col min="3081" max="3081" width="13.7109375" customWidth="1"/>
    <col min="3082" max="3082" width="11" customWidth="1"/>
    <col min="3083" max="3083" width="9.7109375" customWidth="1"/>
    <col min="3084" max="3085" width="12.85546875" customWidth="1"/>
    <col min="3086" max="3086" width="14.85546875" customWidth="1"/>
    <col min="3087" max="3087" width="12.5703125" customWidth="1"/>
    <col min="3088" max="3088" width="9.5703125" customWidth="1"/>
    <col min="3089" max="3091" width="0" hidden="1" customWidth="1"/>
    <col min="3092" max="3092" width="16.42578125" bestFit="1" customWidth="1"/>
    <col min="3093" max="3093" width="15.85546875" customWidth="1"/>
    <col min="3094" max="3095" width="14.140625" customWidth="1"/>
    <col min="3096" max="3096" width="14" customWidth="1"/>
    <col min="3097" max="3097" width="15.5703125" bestFit="1" customWidth="1"/>
    <col min="3098" max="3098" width="12.5703125" customWidth="1"/>
    <col min="3099" max="3099" width="19.5703125" customWidth="1"/>
    <col min="3100" max="3100" width="17.42578125" customWidth="1"/>
    <col min="3101" max="3101" width="15.140625" customWidth="1"/>
    <col min="3102" max="3102" width="16.140625" customWidth="1"/>
    <col min="3103" max="3103" width="16.140625" bestFit="1" customWidth="1"/>
    <col min="3104" max="3104" width="15.140625" bestFit="1" customWidth="1"/>
    <col min="3106" max="3106" width="17.7109375" bestFit="1" customWidth="1"/>
    <col min="3331" max="3331" width="3.85546875" bestFit="1" customWidth="1"/>
    <col min="3332" max="3332" width="9.140625" customWidth="1"/>
    <col min="3333" max="3333" width="9.28515625" customWidth="1"/>
    <col min="3334" max="3334" width="7.5703125" customWidth="1"/>
    <col min="3335" max="3335" width="12.42578125" customWidth="1"/>
    <col min="3336" max="3336" width="18.5703125" customWidth="1"/>
    <col min="3337" max="3337" width="13.7109375" customWidth="1"/>
    <col min="3338" max="3338" width="11" customWidth="1"/>
    <col min="3339" max="3339" width="9.7109375" customWidth="1"/>
    <col min="3340" max="3341" width="12.85546875" customWidth="1"/>
    <col min="3342" max="3342" width="14.85546875" customWidth="1"/>
    <col min="3343" max="3343" width="12.5703125" customWidth="1"/>
    <col min="3344" max="3344" width="9.5703125" customWidth="1"/>
    <col min="3345" max="3347" width="0" hidden="1" customWidth="1"/>
    <col min="3348" max="3348" width="16.42578125" bestFit="1" customWidth="1"/>
    <col min="3349" max="3349" width="15.85546875" customWidth="1"/>
    <col min="3350" max="3351" width="14.140625" customWidth="1"/>
    <col min="3352" max="3352" width="14" customWidth="1"/>
    <col min="3353" max="3353" width="15.5703125" bestFit="1" customWidth="1"/>
    <col min="3354" max="3354" width="12.5703125" customWidth="1"/>
    <col min="3355" max="3355" width="19.5703125" customWidth="1"/>
    <col min="3356" max="3356" width="17.42578125" customWidth="1"/>
    <col min="3357" max="3357" width="15.140625" customWidth="1"/>
    <col min="3358" max="3358" width="16.140625" customWidth="1"/>
    <col min="3359" max="3359" width="16.140625" bestFit="1" customWidth="1"/>
    <col min="3360" max="3360" width="15.140625" bestFit="1" customWidth="1"/>
    <col min="3362" max="3362" width="17.7109375" bestFit="1" customWidth="1"/>
    <col min="3587" max="3587" width="3.85546875" bestFit="1" customWidth="1"/>
    <col min="3588" max="3588" width="9.140625" customWidth="1"/>
    <col min="3589" max="3589" width="9.28515625" customWidth="1"/>
    <col min="3590" max="3590" width="7.5703125" customWidth="1"/>
    <col min="3591" max="3591" width="12.42578125" customWidth="1"/>
    <col min="3592" max="3592" width="18.5703125" customWidth="1"/>
    <col min="3593" max="3593" width="13.7109375" customWidth="1"/>
    <col min="3594" max="3594" width="11" customWidth="1"/>
    <col min="3595" max="3595" width="9.7109375" customWidth="1"/>
    <col min="3596" max="3597" width="12.85546875" customWidth="1"/>
    <col min="3598" max="3598" width="14.85546875" customWidth="1"/>
    <col min="3599" max="3599" width="12.5703125" customWidth="1"/>
    <col min="3600" max="3600" width="9.5703125" customWidth="1"/>
    <col min="3601" max="3603" width="0" hidden="1" customWidth="1"/>
    <col min="3604" max="3604" width="16.42578125" bestFit="1" customWidth="1"/>
    <col min="3605" max="3605" width="15.85546875" customWidth="1"/>
    <col min="3606" max="3607" width="14.140625" customWidth="1"/>
    <col min="3608" max="3608" width="14" customWidth="1"/>
    <col min="3609" max="3609" width="15.5703125" bestFit="1" customWidth="1"/>
    <col min="3610" max="3610" width="12.5703125" customWidth="1"/>
    <col min="3611" max="3611" width="19.5703125" customWidth="1"/>
    <col min="3612" max="3612" width="17.42578125" customWidth="1"/>
    <col min="3613" max="3613" width="15.140625" customWidth="1"/>
    <col min="3614" max="3614" width="16.140625" customWidth="1"/>
    <col min="3615" max="3615" width="16.140625" bestFit="1" customWidth="1"/>
    <col min="3616" max="3616" width="15.140625" bestFit="1" customWidth="1"/>
    <col min="3618" max="3618" width="17.7109375" bestFit="1" customWidth="1"/>
    <col min="3843" max="3843" width="3.85546875" bestFit="1" customWidth="1"/>
    <col min="3844" max="3844" width="9.140625" customWidth="1"/>
    <col min="3845" max="3845" width="9.28515625" customWidth="1"/>
    <col min="3846" max="3846" width="7.5703125" customWidth="1"/>
    <col min="3847" max="3847" width="12.42578125" customWidth="1"/>
    <col min="3848" max="3848" width="18.5703125" customWidth="1"/>
    <col min="3849" max="3849" width="13.7109375" customWidth="1"/>
    <col min="3850" max="3850" width="11" customWidth="1"/>
    <col min="3851" max="3851" width="9.7109375" customWidth="1"/>
    <col min="3852" max="3853" width="12.85546875" customWidth="1"/>
    <col min="3854" max="3854" width="14.85546875" customWidth="1"/>
    <col min="3855" max="3855" width="12.5703125" customWidth="1"/>
    <col min="3856" max="3856" width="9.5703125" customWidth="1"/>
    <col min="3857" max="3859" width="0" hidden="1" customWidth="1"/>
    <col min="3860" max="3860" width="16.42578125" bestFit="1" customWidth="1"/>
    <col min="3861" max="3861" width="15.85546875" customWidth="1"/>
    <col min="3862" max="3863" width="14.140625" customWidth="1"/>
    <col min="3864" max="3864" width="14" customWidth="1"/>
    <col min="3865" max="3865" width="15.5703125" bestFit="1" customWidth="1"/>
    <col min="3866" max="3866" width="12.5703125" customWidth="1"/>
    <col min="3867" max="3867" width="19.5703125" customWidth="1"/>
    <col min="3868" max="3868" width="17.42578125" customWidth="1"/>
    <col min="3869" max="3869" width="15.140625" customWidth="1"/>
    <col min="3870" max="3870" width="16.140625" customWidth="1"/>
    <col min="3871" max="3871" width="16.140625" bestFit="1" customWidth="1"/>
    <col min="3872" max="3872" width="15.140625" bestFit="1" customWidth="1"/>
    <col min="3874" max="3874" width="17.7109375" bestFit="1" customWidth="1"/>
    <col min="4099" max="4099" width="3.85546875" bestFit="1" customWidth="1"/>
    <col min="4100" max="4100" width="9.140625" customWidth="1"/>
    <col min="4101" max="4101" width="9.28515625" customWidth="1"/>
    <col min="4102" max="4102" width="7.5703125" customWidth="1"/>
    <col min="4103" max="4103" width="12.42578125" customWidth="1"/>
    <col min="4104" max="4104" width="18.5703125" customWidth="1"/>
    <col min="4105" max="4105" width="13.7109375" customWidth="1"/>
    <col min="4106" max="4106" width="11" customWidth="1"/>
    <col min="4107" max="4107" width="9.7109375" customWidth="1"/>
    <col min="4108" max="4109" width="12.85546875" customWidth="1"/>
    <col min="4110" max="4110" width="14.85546875" customWidth="1"/>
    <col min="4111" max="4111" width="12.5703125" customWidth="1"/>
    <col min="4112" max="4112" width="9.5703125" customWidth="1"/>
    <col min="4113" max="4115" width="0" hidden="1" customWidth="1"/>
    <col min="4116" max="4116" width="16.42578125" bestFit="1" customWidth="1"/>
    <col min="4117" max="4117" width="15.85546875" customWidth="1"/>
    <col min="4118" max="4119" width="14.140625" customWidth="1"/>
    <col min="4120" max="4120" width="14" customWidth="1"/>
    <col min="4121" max="4121" width="15.5703125" bestFit="1" customWidth="1"/>
    <col min="4122" max="4122" width="12.5703125" customWidth="1"/>
    <col min="4123" max="4123" width="19.5703125" customWidth="1"/>
    <col min="4124" max="4124" width="17.42578125" customWidth="1"/>
    <col min="4125" max="4125" width="15.140625" customWidth="1"/>
    <col min="4126" max="4126" width="16.140625" customWidth="1"/>
    <col min="4127" max="4127" width="16.140625" bestFit="1" customWidth="1"/>
    <col min="4128" max="4128" width="15.140625" bestFit="1" customWidth="1"/>
    <col min="4130" max="4130" width="17.7109375" bestFit="1" customWidth="1"/>
    <col min="4355" max="4355" width="3.85546875" bestFit="1" customWidth="1"/>
    <col min="4356" max="4356" width="9.140625" customWidth="1"/>
    <col min="4357" max="4357" width="9.28515625" customWidth="1"/>
    <col min="4358" max="4358" width="7.5703125" customWidth="1"/>
    <col min="4359" max="4359" width="12.42578125" customWidth="1"/>
    <col min="4360" max="4360" width="18.5703125" customWidth="1"/>
    <col min="4361" max="4361" width="13.7109375" customWidth="1"/>
    <col min="4362" max="4362" width="11" customWidth="1"/>
    <col min="4363" max="4363" width="9.7109375" customWidth="1"/>
    <col min="4364" max="4365" width="12.85546875" customWidth="1"/>
    <col min="4366" max="4366" width="14.85546875" customWidth="1"/>
    <col min="4367" max="4367" width="12.5703125" customWidth="1"/>
    <col min="4368" max="4368" width="9.5703125" customWidth="1"/>
    <col min="4369" max="4371" width="0" hidden="1" customWidth="1"/>
    <col min="4372" max="4372" width="16.42578125" bestFit="1" customWidth="1"/>
    <col min="4373" max="4373" width="15.85546875" customWidth="1"/>
    <col min="4374" max="4375" width="14.140625" customWidth="1"/>
    <col min="4376" max="4376" width="14" customWidth="1"/>
    <col min="4377" max="4377" width="15.5703125" bestFit="1" customWidth="1"/>
    <col min="4378" max="4378" width="12.5703125" customWidth="1"/>
    <col min="4379" max="4379" width="19.5703125" customWidth="1"/>
    <col min="4380" max="4380" width="17.42578125" customWidth="1"/>
    <col min="4381" max="4381" width="15.140625" customWidth="1"/>
    <col min="4382" max="4382" width="16.140625" customWidth="1"/>
    <col min="4383" max="4383" width="16.140625" bestFit="1" customWidth="1"/>
    <col min="4384" max="4384" width="15.140625" bestFit="1" customWidth="1"/>
    <col min="4386" max="4386" width="17.7109375" bestFit="1" customWidth="1"/>
    <col min="4611" max="4611" width="3.85546875" bestFit="1" customWidth="1"/>
    <col min="4612" max="4612" width="9.140625" customWidth="1"/>
    <col min="4613" max="4613" width="9.28515625" customWidth="1"/>
    <col min="4614" max="4614" width="7.5703125" customWidth="1"/>
    <col min="4615" max="4615" width="12.42578125" customWidth="1"/>
    <col min="4616" max="4616" width="18.5703125" customWidth="1"/>
    <col min="4617" max="4617" width="13.7109375" customWidth="1"/>
    <col min="4618" max="4618" width="11" customWidth="1"/>
    <col min="4619" max="4619" width="9.7109375" customWidth="1"/>
    <col min="4620" max="4621" width="12.85546875" customWidth="1"/>
    <col min="4622" max="4622" width="14.85546875" customWidth="1"/>
    <col min="4623" max="4623" width="12.5703125" customWidth="1"/>
    <col min="4624" max="4624" width="9.5703125" customWidth="1"/>
    <col min="4625" max="4627" width="0" hidden="1" customWidth="1"/>
    <col min="4628" max="4628" width="16.42578125" bestFit="1" customWidth="1"/>
    <col min="4629" max="4629" width="15.85546875" customWidth="1"/>
    <col min="4630" max="4631" width="14.140625" customWidth="1"/>
    <col min="4632" max="4632" width="14" customWidth="1"/>
    <col min="4633" max="4633" width="15.5703125" bestFit="1" customWidth="1"/>
    <col min="4634" max="4634" width="12.5703125" customWidth="1"/>
    <col min="4635" max="4635" width="19.5703125" customWidth="1"/>
    <col min="4636" max="4636" width="17.42578125" customWidth="1"/>
    <col min="4637" max="4637" width="15.140625" customWidth="1"/>
    <col min="4638" max="4638" width="16.140625" customWidth="1"/>
    <col min="4639" max="4639" width="16.140625" bestFit="1" customWidth="1"/>
    <col min="4640" max="4640" width="15.140625" bestFit="1" customWidth="1"/>
    <col min="4642" max="4642" width="17.7109375" bestFit="1" customWidth="1"/>
    <col min="4867" max="4867" width="3.85546875" bestFit="1" customWidth="1"/>
    <col min="4868" max="4868" width="9.140625" customWidth="1"/>
    <col min="4869" max="4869" width="9.28515625" customWidth="1"/>
    <col min="4870" max="4870" width="7.5703125" customWidth="1"/>
    <col min="4871" max="4871" width="12.42578125" customWidth="1"/>
    <col min="4872" max="4872" width="18.5703125" customWidth="1"/>
    <col min="4873" max="4873" width="13.7109375" customWidth="1"/>
    <col min="4874" max="4874" width="11" customWidth="1"/>
    <col min="4875" max="4875" width="9.7109375" customWidth="1"/>
    <col min="4876" max="4877" width="12.85546875" customWidth="1"/>
    <col min="4878" max="4878" width="14.85546875" customWidth="1"/>
    <col min="4879" max="4879" width="12.5703125" customWidth="1"/>
    <col min="4880" max="4880" width="9.5703125" customWidth="1"/>
    <col min="4881" max="4883" width="0" hidden="1" customWidth="1"/>
    <col min="4884" max="4884" width="16.42578125" bestFit="1" customWidth="1"/>
    <col min="4885" max="4885" width="15.85546875" customWidth="1"/>
    <col min="4886" max="4887" width="14.140625" customWidth="1"/>
    <col min="4888" max="4888" width="14" customWidth="1"/>
    <col min="4889" max="4889" width="15.5703125" bestFit="1" customWidth="1"/>
    <col min="4890" max="4890" width="12.5703125" customWidth="1"/>
    <col min="4891" max="4891" width="19.5703125" customWidth="1"/>
    <col min="4892" max="4892" width="17.42578125" customWidth="1"/>
    <col min="4893" max="4893" width="15.140625" customWidth="1"/>
    <col min="4894" max="4894" width="16.140625" customWidth="1"/>
    <col min="4895" max="4895" width="16.140625" bestFit="1" customWidth="1"/>
    <col min="4896" max="4896" width="15.140625" bestFit="1" customWidth="1"/>
    <col min="4898" max="4898" width="17.7109375" bestFit="1" customWidth="1"/>
    <col min="5123" max="5123" width="3.85546875" bestFit="1" customWidth="1"/>
    <col min="5124" max="5124" width="9.140625" customWidth="1"/>
    <col min="5125" max="5125" width="9.28515625" customWidth="1"/>
    <col min="5126" max="5126" width="7.5703125" customWidth="1"/>
    <col min="5127" max="5127" width="12.42578125" customWidth="1"/>
    <col min="5128" max="5128" width="18.5703125" customWidth="1"/>
    <col min="5129" max="5129" width="13.7109375" customWidth="1"/>
    <col min="5130" max="5130" width="11" customWidth="1"/>
    <col min="5131" max="5131" width="9.7109375" customWidth="1"/>
    <col min="5132" max="5133" width="12.85546875" customWidth="1"/>
    <col min="5134" max="5134" width="14.85546875" customWidth="1"/>
    <col min="5135" max="5135" width="12.5703125" customWidth="1"/>
    <col min="5136" max="5136" width="9.5703125" customWidth="1"/>
    <col min="5137" max="5139" width="0" hidden="1" customWidth="1"/>
    <col min="5140" max="5140" width="16.42578125" bestFit="1" customWidth="1"/>
    <col min="5141" max="5141" width="15.85546875" customWidth="1"/>
    <col min="5142" max="5143" width="14.140625" customWidth="1"/>
    <col min="5144" max="5144" width="14" customWidth="1"/>
    <col min="5145" max="5145" width="15.5703125" bestFit="1" customWidth="1"/>
    <col min="5146" max="5146" width="12.5703125" customWidth="1"/>
    <col min="5147" max="5147" width="19.5703125" customWidth="1"/>
    <col min="5148" max="5148" width="17.42578125" customWidth="1"/>
    <col min="5149" max="5149" width="15.140625" customWidth="1"/>
    <col min="5150" max="5150" width="16.140625" customWidth="1"/>
    <col min="5151" max="5151" width="16.140625" bestFit="1" customWidth="1"/>
    <col min="5152" max="5152" width="15.140625" bestFit="1" customWidth="1"/>
    <col min="5154" max="5154" width="17.7109375" bestFit="1" customWidth="1"/>
    <col min="5379" max="5379" width="3.85546875" bestFit="1" customWidth="1"/>
    <col min="5380" max="5380" width="9.140625" customWidth="1"/>
    <col min="5381" max="5381" width="9.28515625" customWidth="1"/>
    <col min="5382" max="5382" width="7.5703125" customWidth="1"/>
    <col min="5383" max="5383" width="12.42578125" customWidth="1"/>
    <col min="5384" max="5384" width="18.5703125" customWidth="1"/>
    <col min="5385" max="5385" width="13.7109375" customWidth="1"/>
    <col min="5386" max="5386" width="11" customWidth="1"/>
    <col min="5387" max="5387" width="9.7109375" customWidth="1"/>
    <col min="5388" max="5389" width="12.85546875" customWidth="1"/>
    <col min="5390" max="5390" width="14.85546875" customWidth="1"/>
    <col min="5391" max="5391" width="12.5703125" customWidth="1"/>
    <col min="5392" max="5392" width="9.5703125" customWidth="1"/>
    <col min="5393" max="5395" width="0" hidden="1" customWidth="1"/>
    <col min="5396" max="5396" width="16.42578125" bestFit="1" customWidth="1"/>
    <col min="5397" max="5397" width="15.85546875" customWidth="1"/>
    <col min="5398" max="5399" width="14.140625" customWidth="1"/>
    <col min="5400" max="5400" width="14" customWidth="1"/>
    <col min="5401" max="5401" width="15.5703125" bestFit="1" customWidth="1"/>
    <col min="5402" max="5402" width="12.5703125" customWidth="1"/>
    <col min="5403" max="5403" width="19.5703125" customWidth="1"/>
    <col min="5404" max="5404" width="17.42578125" customWidth="1"/>
    <col min="5405" max="5405" width="15.140625" customWidth="1"/>
    <col min="5406" max="5406" width="16.140625" customWidth="1"/>
    <col min="5407" max="5407" width="16.140625" bestFit="1" customWidth="1"/>
    <col min="5408" max="5408" width="15.140625" bestFit="1" customWidth="1"/>
    <col min="5410" max="5410" width="17.7109375" bestFit="1" customWidth="1"/>
    <col min="5635" max="5635" width="3.85546875" bestFit="1" customWidth="1"/>
    <col min="5636" max="5636" width="9.140625" customWidth="1"/>
    <col min="5637" max="5637" width="9.28515625" customWidth="1"/>
    <col min="5638" max="5638" width="7.5703125" customWidth="1"/>
    <col min="5639" max="5639" width="12.42578125" customWidth="1"/>
    <col min="5640" max="5640" width="18.5703125" customWidth="1"/>
    <col min="5641" max="5641" width="13.7109375" customWidth="1"/>
    <col min="5642" max="5642" width="11" customWidth="1"/>
    <col min="5643" max="5643" width="9.7109375" customWidth="1"/>
    <col min="5644" max="5645" width="12.85546875" customWidth="1"/>
    <col min="5646" max="5646" width="14.85546875" customWidth="1"/>
    <col min="5647" max="5647" width="12.5703125" customWidth="1"/>
    <col min="5648" max="5648" width="9.5703125" customWidth="1"/>
    <col min="5649" max="5651" width="0" hidden="1" customWidth="1"/>
    <col min="5652" max="5652" width="16.42578125" bestFit="1" customWidth="1"/>
    <col min="5653" max="5653" width="15.85546875" customWidth="1"/>
    <col min="5654" max="5655" width="14.140625" customWidth="1"/>
    <col min="5656" max="5656" width="14" customWidth="1"/>
    <col min="5657" max="5657" width="15.5703125" bestFit="1" customWidth="1"/>
    <col min="5658" max="5658" width="12.5703125" customWidth="1"/>
    <col min="5659" max="5659" width="19.5703125" customWidth="1"/>
    <col min="5660" max="5660" width="17.42578125" customWidth="1"/>
    <col min="5661" max="5661" width="15.140625" customWidth="1"/>
    <col min="5662" max="5662" width="16.140625" customWidth="1"/>
    <col min="5663" max="5663" width="16.140625" bestFit="1" customWidth="1"/>
    <col min="5664" max="5664" width="15.140625" bestFit="1" customWidth="1"/>
    <col min="5666" max="5666" width="17.7109375" bestFit="1" customWidth="1"/>
    <col min="5891" max="5891" width="3.85546875" bestFit="1" customWidth="1"/>
    <col min="5892" max="5892" width="9.140625" customWidth="1"/>
    <col min="5893" max="5893" width="9.28515625" customWidth="1"/>
    <col min="5894" max="5894" width="7.5703125" customWidth="1"/>
    <col min="5895" max="5895" width="12.42578125" customWidth="1"/>
    <col min="5896" max="5896" width="18.5703125" customWidth="1"/>
    <col min="5897" max="5897" width="13.7109375" customWidth="1"/>
    <col min="5898" max="5898" width="11" customWidth="1"/>
    <col min="5899" max="5899" width="9.7109375" customWidth="1"/>
    <col min="5900" max="5901" width="12.85546875" customWidth="1"/>
    <col min="5902" max="5902" width="14.85546875" customWidth="1"/>
    <col min="5903" max="5903" width="12.5703125" customWidth="1"/>
    <col min="5904" max="5904" width="9.5703125" customWidth="1"/>
    <col min="5905" max="5907" width="0" hidden="1" customWidth="1"/>
    <col min="5908" max="5908" width="16.42578125" bestFit="1" customWidth="1"/>
    <col min="5909" max="5909" width="15.85546875" customWidth="1"/>
    <col min="5910" max="5911" width="14.140625" customWidth="1"/>
    <col min="5912" max="5912" width="14" customWidth="1"/>
    <col min="5913" max="5913" width="15.5703125" bestFit="1" customWidth="1"/>
    <col min="5914" max="5914" width="12.5703125" customWidth="1"/>
    <col min="5915" max="5915" width="19.5703125" customWidth="1"/>
    <col min="5916" max="5916" width="17.42578125" customWidth="1"/>
    <col min="5917" max="5917" width="15.140625" customWidth="1"/>
    <col min="5918" max="5918" width="16.140625" customWidth="1"/>
    <col min="5919" max="5919" width="16.140625" bestFit="1" customWidth="1"/>
    <col min="5920" max="5920" width="15.140625" bestFit="1" customWidth="1"/>
    <col min="5922" max="5922" width="17.7109375" bestFit="1" customWidth="1"/>
    <col min="6147" max="6147" width="3.85546875" bestFit="1" customWidth="1"/>
    <col min="6148" max="6148" width="9.140625" customWidth="1"/>
    <col min="6149" max="6149" width="9.28515625" customWidth="1"/>
    <col min="6150" max="6150" width="7.5703125" customWidth="1"/>
    <col min="6151" max="6151" width="12.42578125" customWidth="1"/>
    <col min="6152" max="6152" width="18.5703125" customWidth="1"/>
    <col min="6153" max="6153" width="13.7109375" customWidth="1"/>
    <col min="6154" max="6154" width="11" customWidth="1"/>
    <col min="6155" max="6155" width="9.7109375" customWidth="1"/>
    <col min="6156" max="6157" width="12.85546875" customWidth="1"/>
    <col min="6158" max="6158" width="14.85546875" customWidth="1"/>
    <col min="6159" max="6159" width="12.5703125" customWidth="1"/>
    <col min="6160" max="6160" width="9.5703125" customWidth="1"/>
    <col min="6161" max="6163" width="0" hidden="1" customWidth="1"/>
    <col min="6164" max="6164" width="16.42578125" bestFit="1" customWidth="1"/>
    <col min="6165" max="6165" width="15.85546875" customWidth="1"/>
    <col min="6166" max="6167" width="14.140625" customWidth="1"/>
    <col min="6168" max="6168" width="14" customWidth="1"/>
    <col min="6169" max="6169" width="15.5703125" bestFit="1" customWidth="1"/>
    <col min="6170" max="6170" width="12.5703125" customWidth="1"/>
    <col min="6171" max="6171" width="19.5703125" customWidth="1"/>
    <col min="6172" max="6172" width="17.42578125" customWidth="1"/>
    <col min="6173" max="6173" width="15.140625" customWidth="1"/>
    <col min="6174" max="6174" width="16.140625" customWidth="1"/>
    <col min="6175" max="6175" width="16.140625" bestFit="1" customWidth="1"/>
    <col min="6176" max="6176" width="15.140625" bestFit="1" customWidth="1"/>
    <col min="6178" max="6178" width="17.7109375" bestFit="1" customWidth="1"/>
    <col min="6403" max="6403" width="3.85546875" bestFit="1" customWidth="1"/>
    <col min="6404" max="6404" width="9.140625" customWidth="1"/>
    <col min="6405" max="6405" width="9.28515625" customWidth="1"/>
    <col min="6406" max="6406" width="7.5703125" customWidth="1"/>
    <col min="6407" max="6407" width="12.42578125" customWidth="1"/>
    <col min="6408" max="6408" width="18.5703125" customWidth="1"/>
    <col min="6409" max="6409" width="13.7109375" customWidth="1"/>
    <col min="6410" max="6410" width="11" customWidth="1"/>
    <col min="6411" max="6411" width="9.7109375" customWidth="1"/>
    <col min="6412" max="6413" width="12.85546875" customWidth="1"/>
    <col min="6414" max="6414" width="14.85546875" customWidth="1"/>
    <col min="6415" max="6415" width="12.5703125" customWidth="1"/>
    <col min="6416" max="6416" width="9.5703125" customWidth="1"/>
    <col min="6417" max="6419" width="0" hidden="1" customWidth="1"/>
    <col min="6420" max="6420" width="16.42578125" bestFit="1" customWidth="1"/>
    <col min="6421" max="6421" width="15.85546875" customWidth="1"/>
    <col min="6422" max="6423" width="14.140625" customWidth="1"/>
    <col min="6424" max="6424" width="14" customWidth="1"/>
    <col min="6425" max="6425" width="15.5703125" bestFit="1" customWidth="1"/>
    <col min="6426" max="6426" width="12.5703125" customWidth="1"/>
    <col min="6427" max="6427" width="19.5703125" customWidth="1"/>
    <col min="6428" max="6428" width="17.42578125" customWidth="1"/>
    <col min="6429" max="6429" width="15.140625" customWidth="1"/>
    <col min="6430" max="6430" width="16.140625" customWidth="1"/>
    <col min="6431" max="6431" width="16.140625" bestFit="1" customWidth="1"/>
    <col min="6432" max="6432" width="15.140625" bestFit="1" customWidth="1"/>
    <col min="6434" max="6434" width="17.7109375" bestFit="1" customWidth="1"/>
    <col min="6659" max="6659" width="3.85546875" bestFit="1" customWidth="1"/>
    <col min="6660" max="6660" width="9.140625" customWidth="1"/>
    <col min="6661" max="6661" width="9.28515625" customWidth="1"/>
    <col min="6662" max="6662" width="7.5703125" customWidth="1"/>
    <col min="6663" max="6663" width="12.42578125" customWidth="1"/>
    <col min="6664" max="6664" width="18.5703125" customWidth="1"/>
    <col min="6665" max="6665" width="13.7109375" customWidth="1"/>
    <col min="6666" max="6666" width="11" customWidth="1"/>
    <col min="6667" max="6667" width="9.7109375" customWidth="1"/>
    <col min="6668" max="6669" width="12.85546875" customWidth="1"/>
    <col min="6670" max="6670" width="14.85546875" customWidth="1"/>
    <col min="6671" max="6671" width="12.5703125" customWidth="1"/>
    <col min="6672" max="6672" width="9.5703125" customWidth="1"/>
    <col min="6673" max="6675" width="0" hidden="1" customWidth="1"/>
    <col min="6676" max="6676" width="16.42578125" bestFit="1" customWidth="1"/>
    <col min="6677" max="6677" width="15.85546875" customWidth="1"/>
    <col min="6678" max="6679" width="14.140625" customWidth="1"/>
    <col min="6680" max="6680" width="14" customWidth="1"/>
    <col min="6681" max="6681" width="15.5703125" bestFit="1" customWidth="1"/>
    <col min="6682" max="6682" width="12.5703125" customWidth="1"/>
    <col min="6683" max="6683" width="19.5703125" customWidth="1"/>
    <col min="6684" max="6684" width="17.42578125" customWidth="1"/>
    <col min="6685" max="6685" width="15.140625" customWidth="1"/>
    <col min="6686" max="6686" width="16.140625" customWidth="1"/>
    <col min="6687" max="6687" width="16.140625" bestFit="1" customWidth="1"/>
    <col min="6688" max="6688" width="15.140625" bestFit="1" customWidth="1"/>
    <col min="6690" max="6690" width="17.7109375" bestFit="1" customWidth="1"/>
    <col min="6915" max="6915" width="3.85546875" bestFit="1" customWidth="1"/>
    <col min="6916" max="6916" width="9.140625" customWidth="1"/>
    <col min="6917" max="6917" width="9.28515625" customWidth="1"/>
    <col min="6918" max="6918" width="7.5703125" customWidth="1"/>
    <col min="6919" max="6919" width="12.42578125" customWidth="1"/>
    <col min="6920" max="6920" width="18.5703125" customWidth="1"/>
    <col min="6921" max="6921" width="13.7109375" customWidth="1"/>
    <col min="6922" max="6922" width="11" customWidth="1"/>
    <col min="6923" max="6923" width="9.7109375" customWidth="1"/>
    <col min="6924" max="6925" width="12.85546875" customWidth="1"/>
    <col min="6926" max="6926" width="14.85546875" customWidth="1"/>
    <col min="6927" max="6927" width="12.5703125" customWidth="1"/>
    <col min="6928" max="6928" width="9.5703125" customWidth="1"/>
    <col min="6929" max="6931" width="0" hidden="1" customWidth="1"/>
    <col min="6932" max="6932" width="16.42578125" bestFit="1" customWidth="1"/>
    <col min="6933" max="6933" width="15.85546875" customWidth="1"/>
    <col min="6934" max="6935" width="14.140625" customWidth="1"/>
    <col min="6936" max="6936" width="14" customWidth="1"/>
    <col min="6937" max="6937" width="15.5703125" bestFit="1" customWidth="1"/>
    <col min="6938" max="6938" width="12.5703125" customWidth="1"/>
    <col min="6939" max="6939" width="19.5703125" customWidth="1"/>
    <col min="6940" max="6940" width="17.42578125" customWidth="1"/>
    <col min="6941" max="6941" width="15.140625" customWidth="1"/>
    <col min="6942" max="6942" width="16.140625" customWidth="1"/>
    <col min="6943" max="6943" width="16.140625" bestFit="1" customWidth="1"/>
    <col min="6944" max="6944" width="15.140625" bestFit="1" customWidth="1"/>
    <col min="6946" max="6946" width="17.7109375" bestFit="1" customWidth="1"/>
    <col min="7171" max="7171" width="3.85546875" bestFit="1" customWidth="1"/>
    <col min="7172" max="7172" width="9.140625" customWidth="1"/>
    <col min="7173" max="7173" width="9.28515625" customWidth="1"/>
    <col min="7174" max="7174" width="7.5703125" customWidth="1"/>
    <col min="7175" max="7175" width="12.42578125" customWidth="1"/>
    <col min="7176" max="7176" width="18.5703125" customWidth="1"/>
    <col min="7177" max="7177" width="13.7109375" customWidth="1"/>
    <col min="7178" max="7178" width="11" customWidth="1"/>
    <col min="7179" max="7179" width="9.7109375" customWidth="1"/>
    <col min="7180" max="7181" width="12.85546875" customWidth="1"/>
    <col min="7182" max="7182" width="14.85546875" customWidth="1"/>
    <col min="7183" max="7183" width="12.5703125" customWidth="1"/>
    <col min="7184" max="7184" width="9.5703125" customWidth="1"/>
    <col min="7185" max="7187" width="0" hidden="1" customWidth="1"/>
    <col min="7188" max="7188" width="16.42578125" bestFit="1" customWidth="1"/>
    <col min="7189" max="7189" width="15.85546875" customWidth="1"/>
    <col min="7190" max="7191" width="14.140625" customWidth="1"/>
    <col min="7192" max="7192" width="14" customWidth="1"/>
    <col min="7193" max="7193" width="15.5703125" bestFit="1" customWidth="1"/>
    <col min="7194" max="7194" width="12.5703125" customWidth="1"/>
    <col min="7195" max="7195" width="19.5703125" customWidth="1"/>
    <col min="7196" max="7196" width="17.42578125" customWidth="1"/>
    <col min="7197" max="7197" width="15.140625" customWidth="1"/>
    <col min="7198" max="7198" width="16.140625" customWidth="1"/>
    <col min="7199" max="7199" width="16.140625" bestFit="1" customWidth="1"/>
    <col min="7200" max="7200" width="15.140625" bestFit="1" customWidth="1"/>
    <col min="7202" max="7202" width="17.7109375" bestFit="1" customWidth="1"/>
    <col min="7427" max="7427" width="3.85546875" bestFit="1" customWidth="1"/>
    <col min="7428" max="7428" width="9.140625" customWidth="1"/>
    <col min="7429" max="7429" width="9.28515625" customWidth="1"/>
    <col min="7430" max="7430" width="7.5703125" customWidth="1"/>
    <col min="7431" max="7431" width="12.42578125" customWidth="1"/>
    <col min="7432" max="7432" width="18.5703125" customWidth="1"/>
    <col min="7433" max="7433" width="13.7109375" customWidth="1"/>
    <col min="7434" max="7434" width="11" customWidth="1"/>
    <col min="7435" max="7435" width="9.7109375" customWidth="1"/>
    <col min="7436" max="7437" width="12.85546875" customWidth="1"/>
    <col min="7438" max="7438" width="14.85546875" customWidth="1"/>
    <col min="7439" max="7439" width="12.5703125" customWidth="1"/>
    <col min="7440" max="7440" width="9.5703125" customWidth="1"/>
    <col min="7441" max="7443" width="0" hidden="1" customWidth="1"/>
    <col min="7444" max="7444" width="16.42578125" bestFit="1" customWidth="1"/>
    <col min="7445" max="7445" width="15.85546875" customWidth="1"/>
    <col min="7446" max="7447" width="14.140625" customWidth="1"/>
    <col min="7448" max="7448" width="14" customWidth="1"/>
    <col min="7449" max="7449" width="15.5703125" bestFit="1" customWidth="1"/>
    <col min="7450" max="7450" width="12.5703125" customWidth="1"/>
    <col min="7451" max="7451" width="19.5703125" customWidth="1"/>
    <col min="7452" max="7452" width="17.42578125" customWidth="1"/>
    <col min="7453" max="7453" width="15.140625" customWidth="1"/>
    <col min="7454" max="7454" width="16.140625" customWidth="1"/>
    <col min="7455" max="7455" width="16.140625" bestFit="1" customWidth="1"/>
    <col min="7456" max="7456" width="15.140625" bestFit="1" customWidth="1"/>
    <col min="7458" max="7458" width="17.7109375" bestFit="1" customWidth="1"/>
    <col min="7683" max="7683" width="3.85546875" bestFit="1" customWidth="1"/>
    <col min="7684" max="7684" width="9.140625" customWidth="1"/>
    <col min="7685" max="7685" width="9.28515625" customWidth="1"/>
    <col min="7686" max="7686" width="7.5703125" customWidth="1"/>
    <col min="7687" max="7687" width="12.42578125" customWidth="1"/>
    <col min="7688" max="7688" width="18.5703125" customWidth="1"/>
    <col min="7689" max="7689" width="13.7109375" customWidth="1"/>
    <col min="7690" max="7690" width="11" customWidth="1"/>
    <col min="7691" max="7691" width="9.7109375" customWidth="1"/>
    <col min="7692" max="7693" width="12.85546875" customWidth="1"/>
    <col min="7694" max="7694" width="14.85546875" customWidth="1"/>
    <col min="7695" max="7695" width="12.5703125" customWidth="1"/>
    <col min="7696" max="7696" width="9.5703125" customWidth="1"/>
    <col min="7697" max="7699" width="0" hidden="1" customWidth="1"/>
    <col min="7700" max="7700" width="16.42578125" bestFit="1" customWidth="1"/>
    <col min="7701" max="7701" width="15.85546875" customWidth="1"/>
    <col min="7702" max="7703" width="14.140625" customWidth="1"/>
    <col min="7704" max="7704" width="14" customWidth="1"/>
    <col min="7705" max="7705" width="15.5703125" bestFit="1" customWidth="1"/>
    <col min="7706" max="7706" width="12.5703125" customWidth="1"/>
    <col min="7707" max="7707" width="19.5703125" customWidth="1"/>
    <col min="7708" max="7708" width="17.42578125" customWidth="1"/>
    <col min="7709" max="7709" width="15.140625" customWidth="1"/>
    <col min="7710" max="7710" width="16.140625" customWidth="1"/>
    <col min="7711" max="7711" width="16.140625" bestFit="1" customWidth="1"/>
    <col min="7712" max="7712" width="15.140625" bestFit="1" customWidth="1"/>
    <col min="7714" max="7714" width="17.7109375" bestFit="1" customWidth="1"/>
    <col min="7939" max="7939" width="3.85546875" bestFit="1" customWidth="1"/>
    <col min="7940" max="7940" width="9.140625" customWidth="1"/>
    <col min="7941" max="7941" width="9.28515625" customWidth="1"/>
    <col min="7942" max="7942" width="7.5703125" customWidth="1"/>
    <col min="7943" max="7943" width="12.42578125" customWidth="1"/>
    <col min="7944" max="7944" width="18.5703125" customWidth="1"/>
    <col min="7945" max="7945" width="13.7109375" customWidth="1"/>
    <col min="7946" max="7946" width="11" customWidth="1"/>
    <col min="7947" max="7947" width="9.7109375" customWidth="1"/>
    <col min="7948" max="7949" width="12.85546875" customWidth="1"/>
    <col min="7950" max="7950" width="14.85546875" customWidth="1"/>
    <col min="7951" max="7951" width="12.5703125" customWidth="1"/>
    <col min="7952" max="7952" width="9.5703125" customWidth="1"/>
    <col min="7953" max="7955" width="0" hidden="1" customWidth="1"/>
    <col min="7956" max="7956" width="16.42578125" bestFit="1" customWidth="1"/>
    <col min="7957" max="7957" width="15.85546875" customWidth="1"/>
    <col min="7958" max="7959" width="14.140625" customWidth="1"/>
    <col min="7960" max="7960" width="14" customWidth="1"/>
    <col min="7961" max="7961" width="15.5703125" bestFit="1" customWidth="1"/>
    <col min="7962" max="7962" width="12.5703125" customWidth="1"/>
    <col min="7963" max="7963" width="19.5703125" customWidth="1"/>
    <col min="7964" max="7964" width="17.42578125" customWidth="1"/>
    <col min="7965" max="7965" width="15.140625" customWidth="1"/>
    <col min="7966" max="7966" width="16.140625" customWidth="1"/>
    <col min="7967" max="7967" width="16.140625" bestFit="1" customWidth="1"/>
    <col min="7968" max="7968" width="15.140625" bestFit="1" customWidth="1"/>
    <col min="7970" max="7970" width="17.7109375" bestFit="1" customWidth="1"/>
    <col min="8195" max="8195" width="3.85546875" bestFit="1" customWidth="1"/>
    <col min="8196" max="8196" width="9.140625" customWidth="1"/>
    <col min="8197" max="8197" width="9.28515625" customWidth="1"/>
    <col min="8198" max="8198" width="7.5703125" customWidth="1"/>
    <col min="8199" max="8199" width="12.42578125" customWidth="1"/>
    <col min="8200" max="8200" width="18.5703125" customWidth="1"/>
    <col min="8201" max="8201" width="13.7109375" customWidth="1"/>
    <col min="8202" max="8202" width="11" customWidth="1"/>
    <col min="8203" max="8203" width="9.7109375" customWidth="1"/>
    <col min="8204" max="8205" width="12.85546875" customWidth="1"/>
    <col min="8206" max="8206" width="14.85546875" customWidth="1"/>
    <col min="8207" max="8207" width="12.5703125" customWidth="1"/>
    <col min="8208" max="8208" width="9.5703125" customWidth="1"/>
    <col min="8209" max="8211" width="0" hidden="1" customWidth="1"/>
    <col min="8212" max="8212" width="16.42578125" bestFit="1" customWidth="1"/>
    <col min="8213" max="8213" width="15.85546875" customWidth="1"/>
    <col min="8214" max="8215" width="14.140625" customWidth="1"/>
    <col min="8216" max="8216" width="14" customWidth="1"/>
    <col min="8217" max="8217" width="15.5703125" bestFit="1" customWidth="1"/>
    <col min="8218" max="8218" width="12.5703125" customWidth="1"/>
    <col min="8219" max="8219" width="19.5703125" customWidth="1"/>
    <col min="8220" max="8220" width="17.42578125" customWidth="1"/>
    <col min="8221" max="8221" width="15.140625" customWidth="1"/>
    <col min="8222" max="8222" width="16.140625" customWidth="1"/>
    <col min="8223" max="8223" width="16.140625" bestFit="1" customWidth="1"/>
    <col min="8224" max="8224" width="15.140625" bestFit="1" customWidth="1"/>
    <col min="8226" max="8226" width="17.7109375" bestFit="1" customWidth="1"/>
    <col min="8451" max="8451" width="3.85546875" bestFit="1" customWidth="1"/>
    <col min="8452" max="8452" width="9.140625" customWidth="1"/>
    <col min="8453" max="8453" width="9.28515625" customWidth="1"/>
    <col min="8454" max="8454" width="7.5703125" customWidth="1"/>
    <col min="8455" max="8455" width="12.42578125" customWidth="1"/>
    <col min="8456" max="8456" width="18.5703125" customWidth="1"/>
    <col min="8457" max="8457" width="13.7109375" customWidth="1"/>
    <col min="8458" max="8458" width="11" customWidth="1"/>
    <col min="8459" max="8459" width="9.7109375" customWidth="1"/>
    <col min="8460" max="8461" width="12.85546875" customWidth="1"/>
    <col min="8462" max="8462" width="14.85546875" customWidth="1"/>
    <col min="8463" max="8463" width="12.5703125" customWidth="1"/>
    <col min="8464" max="8464" width="9.5703125" customWidth="1"/>
    <col min="8465" max="8467" width="0" hidden="1" customWidth="1"/>
    <col min="8468" max="8468" width="16.42578125" bestFit="1" customWidth="1"/>
    <col min="8469" max="8469" width="15.85546875" customWidth="1"/>
    <col min="8470" max="8471" width="14.140625" customWidth="1"/>
    <col min="8472" max="8472" width="14" customWidth="1"/>
    <col min="8473" max="8473" width="15.5703125" bestFit="1" customWidth="1"/>
    <col min="8474" max="8474" width="12.5703125" customWidth="1"/>
    <col min="8475" max="8475" width="19.5703125" customWidth="1"/>
    <col min="8476" max="8476" width="17.42578125" customWidth="1"/>
    <col min="8477" max="8477" width="15.140625" customWidth="1"/>
    <col min="8478" max="8478" width="16.140625" customWidth="1"/>
    <col min="8479" max="8479" width="16.140625" bestFit="1" customWidth="1"/>
    <col min="8480" max="8480" width="15.140625" bestFit="1" customWidth="1"/>
    <col min="8482" max="8482" width="17.7109375" bestFit="1" customWidth="1"/>
    <col min="8707" max="8707" width="3.85546875" bestFit="1" customWidth="1"/>
    <col min="8708" max="8708" width="9.140625" customWidth="1"/>
    <col min="8709" max="8709" width="9.28515625" customWidth="1"/>
    <col min="8710" max="8710" width="7.5703125" customWidth="1"/>
    <col min="8711" max="8711" width="12.42578125" customWidth="1"/>
    <col min="8712" max="8712" width="18.5703125" customWidth="1"/>
    <col min="8713" max="8713" width="13.7109375" customWidth="1"/>
    <col min="8714" max="8714" width="11" customWidth="1"/>
    <col min="8715" max="8715" width="9.7109375" customWidth="1"/>
    <col min="8716" max="8717" width="12.85546875" customWidth="1"/>
    <col min="8718" max="8718" width="14.85546875" customWidth="1"/>
    <col min="8719" max="8719" width="12.5703125" customWidth="1"/>
    <col min="8720" max="8720" width="9.5703125" customWidth="1"/>
    <col min="8721" max="8723" width="0" hidden="1" customWidth="1"/>
    <col min="8724" max="8724" width="16.42578125" bestFit="1" customWidth="1"/>
    <col min="8725" max="8725" width="15.85546875" customWidth="1"/>
    <col min="8726" max="8727" width="14.140625" customWidth="1"/>
    <col min="8728" max="8728" width="14" customWidth="1"/>
    <col min="8729" max="8729" width="15.5703125" bestFit="1" customWidth="1"/>
    <col min="8730" max="8730" width="12.5703125" customWidth="1"/>
    <col min="8731" max="8731" width="19.5703125" customWidth="1"/>
    <col min="8732" max="8732" width="17.42578125" customWidth="1"/>
    <col min="8733" max="8733" width="15.140625" customWidth="1"/>
    <col min="8734" max="8734" width="16.140625" customWidth="1"/>
    <col min="8735" max="8735" width="16.140625" bestFit="1" customWidth="1"/>
    <col min="8736" max="8736" width="15.140625" bestFit="1" customWidth="1"/>
    <col min="8738" max="8738" width="17.7109375" bestFit="1" customWidth="1"/>
    <col min="8963" max="8963" width="3.85546875" bestFit="1" customWidth="1"/>
    <col min="8964" max="8964" width="9.140625" customWidth="1"/>
    <col min="8965" max="8965" width="9.28515625" customWidth="1"/>
    <col min="8966" max="8966" width="7.5703125" customWidth="1"/>
    <col min="8967" max="8967" width="12.42578125" customWidth="1"/>
    <col min="8968" max="8968" width="18.5703125" customWidth="1"/>
    <col min="8969" max="8969" width="13.7109375" customWidth="1"/>
    <col min="8970" max="8970" width="11" customWidth="1"/>
    <col min="8971" max="8971" width="9.7109375" customWidth="1"/>
    <col min="8972" max="8973" width="12.85546875" customWidth="1"/>
    <col min="8974" max="8974" width="14.85546875" customWidth="1"/>
    <col min="8975" max="8975" width="12.5703125" customWidth="1"/>
    <col min="8976" max="8976" width="9.5703125" customWidth="1"/>
    <col min="8977" max="8979" width="0" hidden="1" customWidth="1"/>
    <col min="8980" max="8980" width="16.42578125" bestFit="1" customWidth="1"/>
    <col min="8981" max="8981" width="15.85546875" customWidth="1"/>
    <col min="8982" max="8983" width="14.140625" customWidth="1"/>
    <col min="8984" max="8984" width="14" customWidth="1"/>
    <col min="8985" max="8985" width="15.5703125" bestFit="1" customWidth="1"/>
    <col min="8986" max="8986" width="12.5703125" customWidth="1"/>
    <col min="8987" max="8987" width="19.5703125" customWidth="1"/>
    <col min="8988" max="8988" width="17.42578125" customWidth="1"/>
    <col min="8989" max="8989" width="15.140625" customWidth="1"/>
    <col min="8990" max="8990" width="16.140625" customWidth="1"/>
    <col min="8991" max="8991" width="16.140625" bestFit="1" customWidth="1"/>
    <col min="8992" max="8992" width="15.140625" bestFit="1" customWidth="1"/>
    <col min="8994" max="8994" width="17.7109375" bestFit="1" customWidth="1"/>
    <col min="9219" max="9219" width="3.85546875" bestFit="1" customWidth="1"/>
    <col min="9220" max="9220" width="9.140625" customWidth="1"/>
    <col min="9221" max="9221" width="9.28515625" customWidth="1"/>
    <col min="9222" max="9222" width="7.5703125" customWidth="1"/>
    <col min="9223" max="9223" width="12.42578125" customWidth="1"/>
    <col min="9224" max="9224" width="18.5703125" customWidth="1"/>
    <col min="9225" max="9225" width="13.7109375" customWidth="1"/>
    <col min="9226" max="9226" width="11" customWidth="1"/>
    <col min="9227" max="9227" width="9.7109375" customWidth="1"/>
    <col min="9228" max="9229" width="12.85546875" customWidth="1"/>
    <col min="9230" max="9230" width="14.85546875" customWidth="1"/>
    <col min="9231" max="9231" width="12.5703125" customWidth="1"/>
    <col min="9232" max="9232" width="9.5703125" customWidth="1"/>
    <col min="9233" max="9235" width="0" hidden="1" customWidth="1"/>
    <col min="9236" max="9236" width="16.42578125" bestFit="1" customWidth="1"/>
    <col min="9237" max="9237" width="15.85546875" customWidth="1"/>
    <col min="9238" max="9239" width="14.140625" customWidth="1"/>
    <col min="9240" max="9240" width="14" customWidth="1"/>
    <col min="9241" max="9241" width="15.5703125" bestFit="1" customWidth="1"/>
    <col min="9242" max="9242" width="12.5703125" customWidth="1"/>
    <col min="9243" max="9243" width="19.5703125" customWidth="1"/>
    <col min="9244" max="9244" width="17.42578125" customWidth="1"/>
    <col min="9245" max="9245" width="15.140625" customWidth="1"/>
    <col min="9246" max="9246" width="16.140625" customWidth="1"/>
    <col min="9247" max="9247" width="16.140625" bestFit="1" customWidth="1"/>
    <col min="9248" max="9248" width="15.140625" bestFit="1" customWidth="1"/>
    <col min="9250" max="9250" width="17.7109375" bestFit="1" customWidth="1"/>
    <col min="9475" max="9475" width="3.85546875" bestFit="1" customWidth="1"/>
    <col min="9476" max="9476" width="9.140625" customWidth="1"/>
    <col min="9477" max="9477" width="9.28515625" customWidth="1"/>
    <col min="9478" max="9478" width="7.5703125" customWidth="1"/>
    <col min="9479" max="9479" width="12.42578125" customWidth="1"/>
    <col min="9480" max="9480" width="18.5703125" customWidth="1"/>
    <col min="9481" max="9481" width="13.7109375" customWidth="1"/>
    <col min="9482" max="9482" width="11" customWidth="1"/>
    <col min="9483" max="9483" width="9.7109375" customWidth="1"/>
    <col min="9484" max="9485" width="12.85546875" customWidth="1"/>
    <col min="9486" max="9486" width="14.85546875" customWidth="1"/>
    <col min="9487" max="9487" width="12.5703125" customWidth="1"/>
    <col min="9488" max="9488" width="9.5703125" customWidth="1"/>
    <col min="9489" max="9491" width="0" hidden="1" customWidth="1"/>
    <col min="9492" max="9492" width="16.42578125" bestFit="1" customWidth="1"/>
    <col min="9493" max="9493" width="15.85546875" customWidth="1"/>
    <col min="9494" max="9495" width="14.140625" customWidth="1"/>
    <col min="9496" max="9496" width="14" customWidth="1"/>
    <col min="9497" max="9497" width="15.5703125" bestFit="1" customWidth="1"/>
    <col min="9498" max="9498" width="12.5703125" customWidth="1"/>
    <col min="9499" max="9499" width="19.5703125" customWidth="1"/>
    <col min="9500" max="9500" width="17.42578125" customWidth="1"/>
    <col min="9501" max="9501" width="15.140625" customWidth="1"/>
    <col min="9502" max="9502" width="16.140625" customWidth="1"/>
    <col min="9503" max="9503" width="16.140625" bestFit="1" customWidth="1"/>
    <col min="9504" max="9504" width="15.140625" bestFit="1" customWidth="1"/>
    <col min="9506" max="9506" width="17.7109375" bestFit="1" customWidth="1"/>
    <col min="9731" max="9731" width="3.85546875" bestFit="1" customWidth="1"/>
    <col min="9732" max="9732" width="9.140625" customWidth="1"/>
    <col min="9733" max="9733" width="9.28515625" customWidth="1"/>
    <col min="9734" max="9734" width="7.5703125" customWidth="1"/>
    <col min="9735" max="9735" width="12.42578125" customWidth="1"/>
    <col min="9736" max="9736" width="18.5703125" customWidth="1"/>
    <col min="9737" max="9737" width="13.7109375" customWidth="1"/>
    <col min="9738" max="9738" width="11" customWidth="1"/>
    <col min="9739" max="9739" width="9.7109375" customWidth="1"/>
    <col min="9740" max="9741" width="12.85546875" customWidth="1"/>
    <col min="9742" max="9742" width="14.85546875" customWidth="1"/>
    <col min="9743" max="9743" width="12.5703125" customWidth="1"/>
    <col min="9744" max="9744" width="9.5703125" customWidth="1"/>
    <col min="9745" max="9747" width="0" hidden="1" customWidth="1"/>
    <col min="9748" max="9748" width="16.42578125" bestFit="1" customWidth="1"/>
    <col min="9749" max="9749" width="15.85546875" customWidth="1"/>
    <col min="9750" max="9751" width="14.140625" customWidth="1"/>
    <col min="9752" max="9752" width="14" customWidth="1"/>
    <col min="9753" max="9753" width="15.5703125" bestFit="1" customWidth="1"/>
    <col min="9754" max="9754" width="12.5703125" customWidth="1"/>
    <col min="9755" max="9755" width="19.5703125" customWidth="1"/>
    <col min="9756" max="9756" width="17.42578125" customWidth="1"/>
    <col min="9757" max="9757" width="15.140625" customWidth="1"/>
    <col min="9758" max="9758" width="16.140625" customWidth="1"/>
    <col min="9759" max="9759" width="16.140625" bestFit="1" customWidth="1"/>
    <col min="9760" max="9760" width="15.140625" bestFit="1" customWidth="1"/>
    <col min="9762" max="9762" width="17.7109375" bestFit="1" customWidth="1"/>
    <col min="9987" max="9987" width="3.85546875" bestFit="1" customWidth="1"/>
    <col min="9988" max="9988" width="9.140625" customWidth="1"/>
    <col min="9989" max="9989" width="9.28515625" customWidth="1"/>
    <col min="9990" max="9990" width="7.5703125" customWidth="1"/>
    <col min="9991" max="9991" width="12.42578125" customWidth="1"/>
    <col min="9992" max="9992" width="18.5703125" customWidth="1"/>
    <col min="9993" max="9993" width="13.7109375" customWidth="1"/>
    <col min="9994" max="9994" width="11" customWidth="1"/>
    <col min="9995" max="9995" width="9.7109375" customWidth="1"/>
    <col min="9996" max="9997" width="12.85546875" customWidth="1"/>
    <col min="9998" max="9998" width="14.85546875" customWidth="1"/>
    <col min="9999" max="9999" width="12.5703125" customWidth="1"/>
    <col min="10000" max="10000" width="9.5703125" customWidth="1"/>
    <col min="10001" max="10003" width="0" hidden="1" customWidth="1"/>
    <col min="10004" max="10004" width="16.42578125" bestFit="1" customWidth="1"/>
    <col min="10005" max="10005" width="15.85546875" customWidth="1"/>
    <col min="10006" max="10007" width="14.140625" customWidth="1"/>
    <col min="10008" max="10008" width="14" customWidth="1"/>
    <col min="10009" max="10009" width="15.5703125" bestFit="1" customWidth="1"/>
    <col min="10010" max="10010" width="12.5703125" customWidth="1"/>
    <col min="10011" max="10011" width="19.5703125" customWidth="1"/>
    <col min="10012" max="10012" width="17.42578125" customWidth="1"/>
    <col min="10013" max="10013" width="15.140625" customWidth="1"/>
    <col min="10014" max="10014" width="16.140625" customWidth="1"/>
    <col min="10015" max="10015" width="16.140625" bestFit="1" customWidth="1"/>
    <col min="10016" max="10016" width="15.140625" bestFit="1" customWidth="1"/>
    <col min="10018" max="10018" width="17.7109375" bestFit="1" customWidth="1"/>
    <col min="10243" max="10243" width="3.85546875" bestFit="1" customWidth="1"/>
    <col min="10244" max="10244" width="9.140625" customWidth="1"/>
    <col min="10245" max="10245" width="9.28515625" customWidth="1"/>
    <col min="10246" max="10246" width="7.5703125" customWidth="1"/>
    <col min="10247" max="10247" width="12.42578125" customWidth="1"/>
    <col min="10248" max="10248" width="18.5703125" customWidth="1"/>
    <col min="10249" max="10249" width="13.7109375" customWidth="1"/>
    <col min="10250" max="10250" width="11" customWidth="1"/>
    <col min="10251" max="10251" width="9.7109375" customWidth="1"/>
    <col min="10252" max="10253" width="12.85546875" customWidth="1"/>
    <col min="10254" max="10254" width="14.85546875" customWidth="1"/>
    <col min="10255" max="10255" width="12.5703125" customWidth="1"/>
    <col min="10256" max="10256" width="9.5703125" customWidth="1"/>
    <col min="10257" max="10259" width="0" hidden="1" customWidth="1"/>
    <col min="10260" max="10260" width="16.42578125" bestFit="1" customWidth="1"/>
    <col min="10261" max="10261" width="15.85546875" customWidth="1"/>
    <col min="10262" max="10263" width="14.140625" customWidth="1"/>
    <col min="10264" max="10264" width="14" customWidth="1"/>
    <col min="10265" max="10265" width="15.5703125" bestFit="1" customWidth="1"/>
    <col min="10266" max="10266" width="12.5703125" customWidth="1"/>
    <col min="10267" max="10267" width="19.5703125" customWidth="1"/>
    <col min="10268" max="10268" width="17.42578125" customWidth="1"/>
    <col min="10269" max="10269" width="15.140625" customWidth="1"/>
    <col min="10270" max="10270" width="16.140625" customWidth="1"/>
    <col min="10271" max="10271" width="16.140625" bestFit="1" customWidth="1"/>
    <col min="10272" max="10272" width="15.140625" bestFit="1" customWidth="1"/>
    <col min="10274" max="10274" width="17.7109375" bestFit="1" customWidth="1"/>
    <col min="10499" max="10499" width="3.85546875" bestFit="1" customWidth="1"/>
    <col min="10500" max="10500" width="9.140625" customWidth="1"/>
    <col min="10501" max="10501" width="9.28515625" customWidth="1"/>
    <col min="10502" max="10502" width="7.5703125" customWidth="1"/>
    <col min="10503" max="10503" width="12.42578125" customWidth="1"/>
    <col min="10504" max="10504" width="18.5703125" customWidth="1"/>
    <col min="10505" max="10505" width="13.7109375" customWidth="1"/>
    <col min="10506" max="10506" width="11" customWidth="1"/>
    <col min="10507" max="10507" width="9.7109375" customWidth="1"/>
    <col min="10508" max="10509" width="12.85546875" customWidth="1"/>
    <col min="10510" max="10510" width="14.85546875" customWidth="1"/>
    <col min="10511" max="10511" width="12.5703125" customWidth="1"/>
    <col min="10512" max="10512" width="9.5703125" customWidth="1"/>
    <col min="10513" max="10515" width="0" hidden="1" customWidth="1"/>
    <col min="10516" max="10516" width="16.42578125" bestFit="1" customWidth="1"/>
    <col min="10517" max="10517" width="15.85546875" customWidth="1"/>
    <col min="10518" max="10519" width="14.140625" customWidth="1"/>
    <col min="10520" max="10520" width="14" customWidth="1"/>
    <col min="10521" max="10521" width="15.5703125" bestFit="1" customWidth="1"/>
    <col min="10522" max="10522" width="12.5703125" customWidth="1"/>
    <col min="10523" max="10523" width="19.5703125" customWidth="1"/>
    <col min="10524" max="10524" width="17.42578125" customWidth="1"/>
    <col min="10525" max="10525" width="15.140625" customWidth="1"/>
    <col min="10526" max="10526" width="16.140625" customWidth="1"/>
    <col min="10527" max="10527" width="16.140625" bestFit="1" customWidth="1"/>
    <col min="10528" max="10528" width="15.140625" bestFit="1" customWidth="1"/>
    <col min="10530" max="10530" width="17.7109375" bestFit="1" customWidth="1"/>
    <col min="10755" max="10755" width="3.85546875" bestFit="1" customWidth="1"/>
    <col min="10756" max="10756" width="9.140625" customWidth="1"/>
    <col min="10757" max="10757" width="9.28515625" customWidth="1"/>
    <col min="10758" max="10758" width="7.5703125" customWidth="1"/>
    <col min="10759" max="10759" width="12.42578125" customWidth="1"/>
    <col min="10760" max="10760" width="18.5703125" customWidth="1"/>
    <col min="10761" max="10761" width="13.7109375" customWidth="1"/>
    <col min="10762" max="10762" width="11" customWidth="1"/>
    <col min="10763" max="10763" width="9.7109375" customWidth="1"/>
    <col min="10764" max="10765" width="12.85546875" customWidth="1"/>
    <col min="10766" max="10766" width="14.85546875" customWidth="1"/>
    <col min="10767" max="10767" width="12.5703125" customWidth="1"/>
    <col min="10768" max="10768" width="9.5703125" customWidth="1"/>
    <col min="10769" max="10771" width="0" hidden="1" customWidth="1"/>
    <col min="10772" max="10772" width="16.42578125" bestFit="1" customWidth="1"/>
    <col min="10773" max="10773" width="15.85546875" customWidth="1"/>
    <col min="10774" max="10775" width="14.140625" customWidth="1"/>
    <col min="10776" max="10776" width="14" customWidth="1"/>
    <col min="10777" max="10777" width="15.5703125" bestFit="1" customWidth="1"/>
    <col min="10778" max="10778" width="12.5703125" customWidth="1"/>
    <col min="10779" max="10779" width="19.5703125" customWidth="1"/>
    <col min="10780" max="10780" width="17.42578125" customWidth="1"/>
    <col min="10781" max="10781" width="15.140625" customWidth="1"/>
    <col min="10782" max="10782" width="16.140625" customWidth="1"/>
    <col min="10783" max="10783" width="16.140625" bestFit="1" customWidth="1"/>
    <col min="10784" max="10784" width="15.140625" bestFit="1" customWidth="1"/>
    <col min="10786" max="10786" width="17.7109375" bestFit="1" customWidth="1"/>
    <col min="11011" max="11011" width="3.85546875" bestFit="1" customWidth="1"/>
    <col min="11012" max="11012" width="9.140625" customWidth="1"/>
    <col min="11013" max="11013" width="9.28515625" customWidth="1"/>
    <col min="11014" max="11014" width="7.5703125" customWidth="1"/>
    <col min="11015" max="11015" width="12.42578125" customWidth="1"/>
    <col min="11016" max="11016" width="18.5703125" customWidth="1"/>
    <col min="11017" max="11017" width="13.7109375" customWidth="1"/>
    <col min="11018" max="11018" width="11" customWidth="1"/>
    <col min="11019" max="11019" width="9.7109375" customWidth="1"/>
    <col min="11020" max="11021" width="12.85546875" customWidth="1"/>
    <col min="11022" max="11022" width="14.85546875" customWidth="1"/>
    <col min="11023" max="11023" width="12.5703125" customWidth="1"/>
    <col min="11024" max="11024" width="9.5703125" customWidth="1"/>
    <col min="11025" max="11027" width="0" hidden="1" customWidth="1"/>
    <col min="11028" max="11028" width="16.42578125" bestFit="1" customWidth="1"/>
    <col min="11029" max="11029" width="15.85546875" customWidth="1"/>
    <col min="11030" max="11031" width="14.140625" customWidth="1"/>
    <col min="11032" max="11032" width="14" customWidth="1"/>
    <col min="11033" max="11033" width="15.5703125" bestFit="1" customWidth="1"/>
    <col min="11034" max="11034" width="12.5703125" customWidth="1"/>
    <col min="11035" max="11035" width="19.5703125" customWidth="1"/>
    <col min="11036" max="11036" width="17.42578125" customWidth="1"/>
    <col min="11037" max="11037" width="15.140625" customWidth="1"/>
    <col min="11038" max="11038" width="16.140625" customWidth="1"/>
    <col min="11039" max="11039" width="16.140625" bestFit="1" customWidth="1"/>
    <col min="11040" max="11040" width="15.140625" bestFit="1" customWidth="1"/>
    <col min="11042" max="11042" width="17.7109375" bestFit="1" customWidth="1"/>
    <col min="11267" max="11267" width="3.85546875" bestFit="1" customWidth="1"/>
    <col min="11268" max="11268" width="9.140625" customWidth="1"/>
    <col min="11269" max="11269" width="9.28515625" customWidth="1"/>
    <col min="11270" max="11270" width="7.5703125" customWidth="1"/>
    <col min="11271" max="11271" width="12.42578125" customWidth="1"/>
    <col min="11272" max="11272" width="18.5703125" customWidth="1"/>
    <col min="11273" max="11273" width="13.7109375" customWidth="1"/>
    <col min="11274" max="11274" width="11" customWidth="1"/>
    <col min="11275" max="11275" width="9.7109375" customWidth="1"/>
    <col min="11276" max="11277" width="12.85546875" customWidth="1"/>
    <col min="11278" max="11278" width="14.85546875" customWidth="1"/>
    <col min="11279" max="11279" width="12.5703125" customWidth="1"/>
    <col min="11280" max="11280" width="9.5703125" customWidth="1"/>
    <col min="11281" max="11283" width="0" hidden="1" customWidth="1"/>
    <col min="11284" max="11284" width="16.42578125" bestFit="1" customWidth="1"/>
    <col min="11285" max="11285" width="15.85546875" customWidth="1"/>
    <col min="11286" max="11287" width="14.140625" customWidth="1"/>
    <col min="11288" max="11288" width="14" customWidth="1"/>
    <col min="11289" max="11289" width="15.5703125" bestFit="1" customWidth="1"/>
    <col min="11290" max="11290" width="12.5703125" customWidth="1"/>
    <col min="11291" max="11291" width="19.5703125" customWidth="1"/>
    <col min="11292" max="11292" width="17.42578125" customWidth="1"/>
    <col min="11293" max="11293" width="15.140625" customWidth="1"/>
    <col min="11294" max="11294" width="16.140625" customWidth="1"/>
    <col min="11295" max="11295" width="16.140625" bestFit="1" customWidth="1"/>
    <col min="11296" max="11296" width="15.140625" bestFit="1" customWidth="1"/>
    <col min="11298" max="11298" width="17.7109375" bestFit="1" customWidth="1"/>
    <col min="11523" max="11523" width="3.85546875" bestFit="1" customWidth="1"/>
    <col min="11524" max="11524" width="9.140625" customWidth="1"/>
    <col min="11525" max="11525" width="9.28515625" customWidth="1"/>
    <col min="11526" max="11526" width="7.5703125" customWidth="1"/>
    <col min="11527" max="11527" width="12.42578125" customWidth="1"/>
    <col min="11528" max="11528" width="18.5703125" customWidth="1"/>
    <col min="11529" max="11529" width="13.7109375" customWidth="1"/>
    <col min="11530" max="11530" width="11" customWidth="1"/>
    <col min="11531" max="11531" width="9.7109375" customWidth="1"/>
    <col min="11532" max="11533" width="12.85546875" customWidth="1"/>
    <col min="11534" max="11534" width="14.85546875" customWidth="1"/>
    <col min="11535" max="11535" width="12.5703125" customWidth="1"/>
    <col min="11536" max="11536" width="9.5703125" customWidth="1"/>
    <col min="11537" max="11539" width="0" hidden="1" customWidth="1"/>
    <col min="11540" max="11540" width="16.42578125" bestFit="1" customWidth="1"/>
    <col min="11541" max="11541" width="15.85546875" customWidth="1"/>
    <col min="11542" max="11543" width="14.140625" customWidth="1"/>
    <col min="11544" max="11544" width="14" customWidth="1"/>
    <col min="11545" max="11545" width="15.5703125" bestFit="1" customWidth="1"/>
    <col min="11546" max="11546" width="12.5703125" customWidth="1"/>
    <col min="11547" max="11547" width="19.5703125" customWidth="1"/>
    <col min="11548" max="11548" width="17.42578125" customWidth="1"/>
    <col min="11549" max="11549" width="15.140625" customWidth="1"/>
    <col min="11550" max="11550" width="16.140625" customWidth="1"/>
    <col min="11551" max="11551" width="16.140625" bestFit="1" customWidth="1"/>
    <col min="11552" max="11552" width="15.140625" bestFit="1" customWidth="1"/>
    <col min="11554" max="11554" width="17.7109375" bestFit="1" customWidth="1"/>
    <col min="11779" max="11779" width="3.85546875" bestFit="1" customWidth="1"/>
    <col min="11780" max="11780" width="9.140625" customWidth="1"/>
    <col min="11781" max="11781" width="9.28515625" customWidth="1"/>
    <col min="11782" max="11782" width="7.5703125" customWidth="1"/>
    <col min="11783" max="11783" width="12.42578125" customWidth="1"/>
    <col min="11784" max="11784" width="18.5703125" customWidth="1"/>
    <col min="11785" max="11785" width="13.7109375" customWidth="1"/>
    <col min="11786" max="11786" width="11" customWidth="1"/>
    <col min="11787" max="11787" width="9.7109375" customWidth="1"/>
    <col min="11788" max="11789" width="12.85546875" customWidth="1"/>
    <col min="11790" max="11790" width="14.85546875" customWidth="1"/>
    <col min="11791" max="11791" width="12.5703125" customWidth="1"/>
    <col min="11792" max="11792" width="9.5703125" customWidth="1"/>
    <col min="11793" max="11795" width="0" hidden="1" customWidth="1"/>
    <col min="11796" max="11796" width="16.42578125" bestFit="1" customWidth="1"/>
    <col min="11797" max="11797" width="15.85546875" customWidth="1"/>
    <col min="11798" max="11799" width="14.140625" customWidth="1"/>
    <col min="11800" max="11800" width="14" customWidth="1"/>
    <col min="11801" max="11801" width="15.5703125" bestFit="1" customWidth="1"/>
    <col min="11802" max="11802" width="12.5703125" customWidth="1"/>
    <col min="11803" max="11803" width="19.5703125" customWidth="1"/>
    <col min="11804" max="11804" width="17.42578125" customWidth="1"/>
    <col min="11805" max="11805" width="15.140625" customWidth="1"/>
    <col min="11806" max="11806" width="16.140625" customWidth="1"/>
    <col min="11807" max="11807" width="16.140625" bestFit="1" customWidth="1"/>
    <col min="11808" max="11808" width="15.140625" bestFit="1" customWidth="1"/>
    <col min="11810" max="11810" width="17.7109375" bestFit="1" customWidth="1"/>
    <col min="12035" max="12035" width="3.85546875" bestFit="1" customWidth="1"/>
    <col min="12036" max="12036" width="9.140625" customWidth="1"/>
    <col min="12037" max="12037" width="9.28515625" customWidth="1"/>
    <col min="12038" max="12038" width="7.5703125" customWidth="1"/>
    <col min="12039" max="12039" width="12.42578125" customWidth="1"/>
    <col min="12040" max="12040" width="18.5703125" customWidth="1"/>
    <col min="12041" max="12041" width="13.7109375" customWidth="1"/>
    <col min="12042" max="12042" width="11" customWidth="1"/>
    <col min="12043" max="12043" width="9.7109375" customWidth="1"/>
    <col min="12044" max="12045" width="12.85546875" customWidth="1"/>
    <col min="12046" max="12046" width="14.85546875" customWidth="1"/>
    <col min="12047" max="12047" width="12.5703125" customWidth="1"/>
    <col min="12048" max="12048" width="9.5703125" customWidth="1"/>
    <col min="12049" max="12051" width="0" hidden="1" customWidth="1"/>
    <col min="12052" max="12052" width="16.42578125" bestFit="1" customWidth="1"/>
    <col min="12053" max="12053" width="15.85546875" customWidth="1"/>
    <col min="12054" max="12055" width="14.140625" customWidth="1"/>
    <col min="12056" max="12056" width="14" customWidth="1"/>
    <col min="12057" max="12057" width="15.5703125" bestFit="1" customWidth="1"/>
    <col min="12058" max="12058" width="12.5703125" customWidth="1"/>
    <col min="12059" max="12059" width="19.5703125" customWidth="1"/>
    <col min="12060" max="12060" width="17.42578125" customWidth="1"/>
    <col min="12061" max="12061" width="15.140625" customWidth="1"/>
    <col min="12062" max="12062" width="16.140625" customWidth="1"/>
    <col min="12063" max="12063" width="16.140625" bestFit="1" customWidth="1"/>
    <col min="12064" max="12064" width="15.140625" bestFit="1" customWidth="1"/>
    <col min="12066" max="12066" width="17.7109375" bestFit="1" customWidth="1"/>
    <col min="12291" max="12291" width="3.85546875" bestFit="1" customWidth="1"/>
    <col min="12292" max="12292" width="9.140625" customWidth="1"/>
    <col min="12293" max="12293" width="9.28515625" customWidth="1"/>
    <col min="12294" max="12294" width="7.5703125" customWidth="1"/>
    <col min="12295" max="12295" width="12.42578125" customWidth="1"/>
    <col min="12296" max="12296" width="18.5703125" customWidth="1"/>
    <col min="12297" max="12297" width="13.7109375" customWidth="1"/>
    <col min="12298" max="12298" width="11" customWidth="1"/>
    <col min="12299" max="12299" width="9.7109375" customWidth="1"/>
    <col min="12300" max="12301" width="12.85546875" customWidth="1"/>
    <col min="12302" max="12302" width="14.85546875" customWidth="1"/>
    <col min="12303" max="12303" width="12.5703125" customWidth="1"/>
    <col min="12304" max="12304" width="9.5703125" customWidth="1"/>
    <col min="12305" max="12307" width="0" hidden="1" customWidth="1"/>
    <col min="12308" max="12308" width="16.42578125" bestFit="1" customWidth="1"/>
    <col min="12309" max="12309" width="15.85546875" customWidth="1"/>
    <col min="12310" max="12311" width="14.140625" customWidth="1"/>
    <col min="12312" max="12312" width="14" customWidth="1"/>
    <col min="12313" max="12313" width="15.5703125" bestFit="1" customWidth="1"/>
    <col min="12314" max="12314" width="12.5703125" customWidth="1"/>
    <col min="12315" max="12315" width="19.5703125" customWidth="1"/>
    <col min="12316" max="12316" width="17.42578125" customWidth="1"/>
    <col min="12317" max="12317" width="15.140625" customWidth="1"/>
    <col min="12318" max="12318" width="16.140625" customWidth="1"/>
    <col min="12319" max="12319" width="16.140625" bestFit="1" customWidth="1"/>
    <col min="12320" max="12320" width="15.140625" bestFit="1" customWidth="1"/>
    <col min="12322" max="12322" width="17.7109375" bestFit="1" customWidth="1"/>
    <col min="12547" max="12547" width="3.85546875" bestFit="1" customWidth="1"/>
    <col min="12548" max="12548" width="9.140625" customWidth="1"/>
    <col min="12549" max="12549" width="9.28515625" customWidth="1"/>
    <col min="12550" max="12550" width="7.5703125" customWidth="1"/>
    <col min="12551" max="12551" width="12.42578125" customWidth="1"/>
    <col min="12552" max="12552" width="18.5703125" customWidth="1"/>
    <col min="12553" max="12553" width="13.7109375" customWidth="1"/>
    <col min="12554" max="12554" width="11" customWidth="1"/>
    <col min="12555" max="12555" width="9.7109375" customWidth="1"/>
    <col min="12556" max="12557" width="12.85546875" customWidth="1"/>
    <col min="12558" max="12558" width="14.85546875" customWidth="1"/>
    <col min="12559" max="12559" width="12.5703125" customWidth="1"/>
    <col min="12560" max="12560" width="9.5703125" customWidth="1"/>
    <col min="12561" max="12563" width="0" hidden="1" customWidth="1"/>
    <col min="12564" max="12564" width="16.42578125" bestFit="1" customWidth="1"/>
    <col min="12565" max="12565" width="15.85546875" customWidth="1"/>
    <col min="12566" max="12567" width="14.140625" customWidth="1"/>
    <col min="12568" max="12568" width="14" customWidth="1"/>
    <col min="12569" max="12569" width="15.5703125" bestFit="1" customWidth="1"/>
    <col min="12570" max="12570" width="12.5703125" customWidth="1"/>
    <col min="12571" max="12571" width="19.5703125" customWidth="1"/>
    <col min="12572" max="12572" width="17.42578125" customWidth="1"/>
    <col min="12573" max="12573" width="15.140625" customWidth="1"/>
    <col min="12574" max="12574" width="16.140625" customWidth="1"/>
    <col min="12575" max="12575" width="16.140625" bestFit="1" customWidth="1"/>
    <col min="12576" max="12576" width="15.140625" bestFit="1" customWidth="1"/>
    <col min="12578" max="12578" width="17.7109375" bestFit="1" customWidth="1"/>
    <col min="12803" max="12803" width="3.85546875" bestFit="1" customWidth="1"/>
    <col min="12804" max="12804" width="9.140625" customWidth="1"/>
    <col min="12805" max="12805" width="9.28515625" customWidth="1"/>
    <col min="12806" max="12806" width="7.5703125" customWidth="1"/>
    <col min="12807" max="12807" width="12.42578125" customWidth="1"/>
    <col min="12808" max="12808" width="18.5703125" customWidth="1"/>
    <col min="12809" max="12809" width="13.7109375" customWidth="1"/>
    <col min="12810" max="12810" width="11" customWidth="1"/>
    <col min="12811" max="12811" width="9.7109375" customWidth="1"/>
    <col min="12812" max="12813" width="12.85546875" customWidth="1"/>
    <col min="12814" max="12814" width="14.85546875" customWidth="1"/>
    <col min="12815" max="12815" width="12.5703125" customWidth="1"/>
    <col min="12816" max="12816" width="9.5703125" customWidth="1"/>
    <col min="12817" max="12819" width="0" hidden="1" customWidth="1"/>
    <col min="12820" max="12820" width="16.42578125" bestFit="1" customWidth="1"/>
    <col min="12821" max="12821" width="15.85546875" customWidth="1"/>
    <col min="12822" max="12823" width="14.140625" customWidth="1"/>
    <col min="12824" max="12824" width="14" customWidth="1"/>
    <col min="12825" max="12825" width="15.5703125" bestFit="1" customWidth="1"/>
    <col min="12826" max="12826" width="12.5703125" customWidth="1"/>
    <col min="12827" max="12827" width="19.5703125" customWidth="1"/>
    <col min="12828" max="12828" width="17.42578125" customWidth="1"/>
    <col min="12829" max="12829" width="15.140625" customWidth="1"/>
    <col min="12830" max="12830" width="16.140625" customWidth="1"/>
    <col min="12831" max="12831" width="16.140625" bestFit="1" customWidth="1"/>
    <col min="12832" max="12832" width="15.140625" bestFit="1" customWidth="1"/>
    <col min="12834" max="12834" width="17.7109375" bestFit="1" customWidth="1"/>
    <col min="13059" max="13059" width="3.85546875" bestFit="1" customWidth="1"/>
    <col min="13060" max="13060" width="9.140625" customWidth="1"/>
    <col min="13061" max="13061" width="9.28515625" customWidth="1"/>
    <col min="13062" max="13062" width="7.5703125" customWidth="1"/>
    <col min="13063" max="13063" width="12.42578125" customWidth="1"/>
    <col min="13064" max="13064" width="18.5703125" customWidth="1"/>
    <col min="13065" max="13065" width="13.7109375" customWidth="1"/>
    <col min="13066" max="13066" width="11" customWidth="1"/>
    <col min="13067" max="13067" width="9.7109375" customWidth="1"/>
    <col min="13068" max="13069" width="12.85546875" customWidth="1"/>
    <col min="13070" max="13070" width="14.85546875" customWidth="1"/>
    <col min="13071" max="13071" width="12.5703125" customWidth="1"/>
    <col min="13072" max="13072" width="9.5703125" customWidth="1"/>
    <col min="13073" max="13075" width="0" hidden="1" customWidth="1"/>
    <col min="13076" max="13076" width="16.42578125" bestFit="1" customWidth="1"/>
    <col min="13077" max="13077" width="15.85546875" customWidth="1"/>
    <col min="13078" max="13079" width="14.140625" customWidth="1"/>
    <col min="13080" max="13080" width="14" customWidth="1"/>
    <col min="13081" max="13081" width="15.5703125" bestFit="1" customWidth="1"/>
    <col min="13082" max="13082" width="12.5703125" customWidth="1"/>
    <col min="13083" max="13083" width="19.5703125" customWidth="1"/>
    <col min="13084" max="13084" width="17.42578125" customWidth="1"/>
    <col min="13085" max="13085" width="15.140625" customWidth="1"/>
    <col min="13086" max="13086" width="16.140625" customWidth="1"/>
    <col min="13087" max="13087" width="16.140625" bestFit="1" customWidth="1"/>
    <col min="13088" max="13088" width="15.140625" bestFit="1" customWidth="1"/>
    <col min="13090" max="13090" width="17.7109375" bestFit="1" customWidth="1"/>
    <col min="13315" max="13315" width="3.85546875" bestFit="1" customWidth="1"/>
    <col min="13316" max="13316" width="9.140625" customWidth="1"/>
    <col min="13317" max="13317" width="9.28515625" customWidth="1"/>
    <col min="13318" max="13318" width="7.5703125" customWidth="1"/>
    <col min="13319" max="13319" width="12.42578125" customWidth="1"/>
    <col min="13320" max="13320" width="18.5703125" customWidth="1"/>
    <col min="13321" max="13321" width="13.7109375" customWidth="1"/>
    <col min="13322" max="13322" width="11" customWidth="1"/>
    <col min="13323" max="13323" width="9.7109375" customWidth="1"/>
    <col min="13324" max="13325" width="12.85546875" customWidth="1"/>
    <col min="13326" max="13326" width="14.85546875" customWidth="1"/>
    <col min="13327" max="13327" width="12.5703125" customWidth="1"/>
    <col min="13328" max="13328" width="9.5703125" customWidth="1"/>
    <col min="13329" max="13331" width="0" hidden="1" customWidth="1"/>
    <col min="13332" max="13332" width="16.42578125" bestFit="1" customWidth="1"/>
    <col min="13333" max="13333" width="15.85546875" customWidth="1"/>
    <col min="13334" max="13335" width="14.140625" customWidth="1"/>
    <col min="13336" max="13336" width="14" customWidth="1"/>
    <col min="13337" max="13337" width="15.5703125" bestFit="1" customWidth="1"/>
    <col min="13338" max="13338" width="12.5703125" customWidth="1"/>
    <col min="13339" max="13339" width="19.5703125" customWidth="1"/>
    <col min="13340" max="13340" width="17.42578125" customWidth="1"/>
    <col min="13341" max="13341" width="15.140625" customWidth="1"/>
    <col min="13342" max="13342" width="16.140625" customWidth="1"/>
    <col min="13343" max="13343" width="16.140625" bestFit="1" customWidth="1"/>
    <col min="13344" max="13344" width="15.140625" bestFit="1" customWidth="1"/>
    <col min="13346" max="13346" width="17.7109375" bestFit="1" customWidth="1"/>
    <col min="13571" max="13571" width="3.85546875" bestFit="1" customWidth="1"/>
    <col min="13572" max="13572" width="9.140625" customWidth="1"/>
    <col min="13573" max="13573" width="9.28515625" customWidth="1"/>
    <col min="13574" max="13574" width="7.5703125" customWidth="1"/>
    <col min="13575" max="13575" width="12.42578125" customWidth="1"/>
    <col min="13576" max="13576" width="18.5703125" customWidth="1"/>
    <col min="13577" max="13577" width="13.7109375" customWidth="1"/>
    <col min="13578" max="13578" width="11" customWidth="1"/>
    <col min="13579" max="13579" width="9.7109375" customWidth="1"/>
    <col min="13580" max="13581" width="12.85546875" customWidth="1"/>
    <col min="13582" max="13582" width="14.85546875" customWidth="1"/>
    <col min="13583" max="13583" width="12.5703125" customWidth="1"/>
    <col min="13584" max="13584" width="9.5703125" customWidth="1"/>
    <col min="13585" max="13587" width="0" hidden="1" customWidth="1"/>
    <col min="13588" max="13588" width="16.42578125" bestFit="1" customWidth="1"/>
    <col min="13589" max="13589" width="15.85546875" customWidth="1"/>
    <col min="13590" max="13591" width="14.140625" customWidth="1"/>
    <col min="13592" max="13592" width="14" customWidth="1"/>
    <col min="13593" max="13593" width="15.5703125" bestFit="1" customWidth="1"/>
    <col min="13594" max="13594" width="12.5703125" customWidth="1"/>
    <col min="13595" max="13595" width="19.5703125" customWidth="1"/>
    <col min="13596" max="13596" width="17.42578125" customWidth="1"/>
    <col min="13597" max="13597" width="15.140625" customWidth="1"/>
    <col min="13598" max="13598" width="16.140625" customWidth="1"/>
    <col min="13599" max="13599" width="16.140625" bestFit="1" customWidth="1"/>
    <col min="13600" max="13600" width="15.140625" bestFit="1" customWidth="1"/>
    <col min="13602" max="13602" width="17.7109375" bestFit="1" customWidth="1"/>
    <col min="13827" max="13827" width="3.85546875" bestFit="1" customWidth="1"/>
    <col min="13828" max="13828" width="9.140625" customWidth="1"/>
    <col min="13829" max="13829" width="9.28515625" customWidth="1"/>
    <col min="13830" max="13830" width="7.5703125" customWidth="1"/>
    <col min="13831" max="13831" width="12.42578125" customWidth="1"/>
    <col min="13832" max="13832" width="18.5703125" customWidth="1"/>
    <col min="13833" max="13833" width="13.7109375" customWidth="1"/>
    <col min="13834" max="13834" width="11" customWidth="1"/>
    <col min="13835" max="13835" width="9.7109375" customWidth="1"/>
    <col min="13836" max="13837" width="12.85546875" customWidth="1"/>
    <col min="13838" max="13838" width="14.85546875" customWidth="1"/>
    <col min="13839" max="13839" width="12.5703125" customWidth="1"/>
    <col min="13840" max="13840" width="9.5703125" customWidth="1"/>
    <col min="13841" max="13843" width="0" hidden="1" customWidth="1"/>
    <col min="13844" max="13844" width="16.42578125" bestFit="1" customWidth="1"/>
    <col min="13845" max="13845" width="15.85546875" customWidth="1"/>
    <col min="13846" max="13847" width="14.140625" customWidth="1"/>
    <col min="13848" max="13848" width="14" customWidth="1"/>
    <col min="13849" max="13849" width="15.5703125" bestFit="1" customWidth="1"/>
    <col min="13850" max="13850" width="12.5703125" customWidth="1"/>
    <col min="13851" max="13851" width="19.5703125" customWidth="1"/>
    <col min="13852" max="13852" width="17.42578125" customWidth="1"/>
    <col min="13853" max="13853" width="15.140625" customWidth="1"/>
    <col min="13854" max="13854" width="16.140625" customWidth="1"/>
    <col min="13855" max="13855" width="16.140625" bestFit="1" customWidth="1"/>
    <col min="13856" max="13856" width="15.140625" bestFit="1" customWidth="1"/>
    <col min="13858" max="13858" width="17.7109375" bestFit="1" customWidth="1"/>
    <col min="14083" max="14083" width="3.85546875" bestFit="1" customWidth="1"/>
    <col min="14084" max="14084" width="9.140625" customWidth="1"/>
    <col min="14085" max="14085" width="9.28515625" customWidth="1"/>
    <col min="14086" max="14086" width="7.5703125" customWidth="1"/>
    <col min="14087" max="14087" width="12.42578125" customWidth="1"/>
    <col min="14088" max="14088" width="18.5703125" customWidth="1"/>
    <col min="14089" max="14089" width="13.7109375" customWidth="1"/>
    <col min="14090" max="14090" width="11" customWidth="1"/>
    <col min="14091" max="14091" width="9.7109375" customWidth="1"/>
    <col min="14092" max="14093" width="12.85546875" customWidth="1"/>
    <col min="14094" max="14094" width="14.85546875" customWidth="1"/>
    <col min="14095" max="14095" width="12.5703125" customWidth="1"/>
    <col min="14096" max="14096" width="9.5703125" customWidth="1"/>
    <col min="14097" max="14099" width="0" hidden="1" customWidth="1"/>
    <col min="14100" max="14100" width="16.42578125" bestFit="1" customWidth="1"/>
    <col min="14101" max="14101" width="15.85546875" customWidth="1"/>
    <col min="14102" max="14103" width="14.140625" customWidth="1"/>
    <col min="14104" max="14104" width="14" customWidth="1"/>
    <col min="14105" max="14105" width="15.5703125" bestFit="1" customWidth="1"/>
    <col min="14106" max="14106" width="12.5703125" customWidth="1"/>
    <col min="14107" max="14107" width="19.5703125" customWidth="1"/>
    <col min="14108" max="14108" width="17.42578125" customWidth="1"/>
    <col min="14109" max="14109" width="15.140625" customWidth="1"/>
    <col min="14110" max="14110" width="16.140625" customWidth="1"/>
    <col min="14111" max="14111" width="16.140625" bestFit="1" customWidth="1"/>
    <col min="14112" max="14112" width="15.140625" bestFit="1" customWidth="1"/>
    <col min="14114" max="14114" width="17.7109375" bestFit="1" customWidth="1"/>
    <col min="14339" max="14339" width="3.85546875" bestFit="1" customWidth="1"/>
    <col min="14340" max="14340" width="9.140625" customWidth="1"/>
    <col min="14341" max="14341" width="9.28515625" customWidth="1"/>
    <col min="14342" max="14342" width="7.5703125" customWidth="1"/>
    <col min="14343" max="14343" width="12.42578125" customWidth="1"/>
    <col min="14344" max="14344" width="18.5703125" customWidth="1"/>
    <col min="14345" max="14345" width="13.7109375" customWidth="1"/>
    <col min="14346" max="14346" width="11" customWidth="1"/>
    <col min="14347" max="14347" width="9.7109375" customWidth="1"/>
    <col min="14348" max="14349" width="12.85546875" customWidth="1"/>
    <col min="14350" max="14350" width="14.85546875" customWidth="1"/>
    <col min="14351" max="14351" width="12.5703125" customWidth="1"/>
    <col min="14352" max="14352" width="9.5703125" customWidth="1"/>
    <col min="14353" max="14355" width="0" hidden="1" customWidth="1"/>
    <col min="14356" max="14356" width="16.42578125" bestFit="1" customWidth="1"/>
    <col min="14357" max="14357" width="15.85546875" customWidth="1"/>
    <col min="14358" max="14359" width="14.140625" customWidth="1"/>
    <col min="14360" max="14360" width="14" customWidth="1"/>
    <col min="14361" max="14361" width="15.5703125" bestFit="1" customWidth="1"/>
    <col min="14362" max="14362" width="12.5703125" customWidth="1"/>
    <col min="14363" max="14363" width="19.5703125" customWidth="1"/>
    <col min="14364" max="14364" width="17.42578125" customWidth="1"/>
    <col min="14365" max="14365" width="15.140625" customWidth="1"/>
    <col min="14366" max="14366" width="16.140625" customWidth="1"/>
    <col min="14367" max="14367" width="16.140625" bestFit="1" customWidth="1"/>
    <col min="14368" max="14368" width="15.140625" bestFit="1" customWidth="1"/>
    <col min="14370" max="14370" width="17.7109375" bestFit="1" customWidth="1"/>
    <col min="14595" max="14595" width="3.85546875" bestFit="1" customWidth="1"/>
    <col min="14596" max="14596" width="9.140625" customWidth="1"/>
    <col min="14597" max="14597" width="9.28515625" customWidth="1"/>
    <col min="14598" max="14598" width="7.5703125" customWidth="1"/>
    <col min="14599" max="14599" width="12.42578125" customWidth="1"/>
    <col min="14600" max="14600" width="18.5703125" customWidth="1"/>
    <col min="14601" max="14601" width="13.7109375" customWidth="1"/>
    <col min="14602" max="14602" width="11" customWidth="1"/>
    <col min="14603" max="14603" width="9.7109375" customWidth="1"/>
    <col min="14604" max="14605" width="12.85546875" customWidth="1"/>
    <col min="14606" max="14606" width="14.85546875" customWidth="1"/>
    <col min="14607" max="14607" width="12.5703125" customWidth="1"/>
    <col min="14608" max="14608" width="9.5703125" customWidth="1"/>
    <col min="14609" max="14611" width="0" hidden="1" customWidth="1"/>
    <col min="14612" max="14612" width="16.42578125" bestFit="1" customWidth="1"/>
    <col min="14613" max="14613" width="15.85546875" customWidth="1"/>
    <col min="14614" max="14615" width="14.140625" customWidth="1"/>
    <col min="14616" max="14616" width="14" customWidth="1"/>
    <col min="14617" max="14617" width="15.5703125" bestFit="1" customWidth="1"/>
    <col min="14618" max="14618" width="12.5703125" customWidth="1"/>
    <col min="14619" max="14619" width="19.5703125" customWidth="1"/>
    <col min="14620" max="14620" width="17.42578125" customWidth="1"/>
    <col min="14621" max="14621" width="15.140625" customWidth="1"/>
    <col min="14622" max="14622" width="16.140625" customWidth="1"/>
    <col min="14623" max="14623" width="16.140625" bestFit="1" customWidth="1"/>
    <col min="14624" max="14624" width="15.140625" bestFit="1" customWidth="1"/>
    <col min="14626" max="14626" width="17.7109375" bestFit="1" customWidth="1"/>
    <col min="14851" max="14851" width="3.85546875" bestFit="1" customWidth="1"/>
    <col min="14852" max="14852" width="9.140625" customWidth="1"/>
    <col min="14853" max="14853" width="9.28515625" customWidth="1"/>
    <col min="14854" max="14854" width="7.5703125" customWidth="1"/>
    <col min="14855" max="14855" width="12.42578125" customWidth="1"/>
    <col min="14856" max="14856" width="18.5703125" customWidth="1"/>
    <col min="14857" max="14857" width="13.7109375" customWidth="1"/>
    <col min="14858" max="14858" width="11" customWidth="1"/>
    <col min="14859" max="14859" width="9.7109375" customWidth="1"/>
    <col min="14860" max="14861" width="12.85546875" customWidth="1"/>
    <col min="14862" max="14862" width="14.85546875" customWidth="1"/>
    <col min="14863" max="14863" width="12.5703125" customWidth="1"/>
    <col min="14864" max="14864" width="9.5703125" customWidth="1"/>
    <col min="14865" max="14867" width="0" hidden="1" customWidth="1"/>
    <col min="14868" max="14868" width="16.42578125" bestFit="1" customWidth="1"/>
    <col min="14869" max="14869" width="15.85546875" customWidth="1"/>
    <col min="14870" max="14871" width="14.140625" customWidth="1"/>
    <col min="14872" max="14872" width="14" customWidth="1"/>
    <col min="14873" max="14873" width="15.5703125" bestFit="1" customWidth="1"/>
    <col min="14874" max="14874" width="12.5703125" customWidth="1"/>
    <col min="14875" max="14875" width="19.5703125" customWidth="1"/>
    <col min="14876" max="14876" width="17.42578125" customWidth="1"/>
    <col min="14877" max="14877" width="15.140625" customWidth="1"/>
    <col min="14878" max="14878" width="16.140625" customWidth="1"/>
    <col min="14879" max="14879" width="16.140625" bestFit="1" customWidth="1"/>
    <col min="14880" max="14880" width="15.140625" bestFit="1" customWidth="1"/>
    <col min="14882" max="14882" width="17.7109375" bestFit="1" customWidth="1"/>
    <col min="15107" max="15107" width="3.85546875" bestFit="1" customWidth="1"/>
    <col min="15108" max="15108" width="9.140625" customWidth="1"/>
    <col min="15109" max="15109" width="9.28515625" customWidth="1"/>
    <col min="15110" max="15110" width="7.5703125" customWidth="1"/>
    <col min="15111" max="15111" width="12.42578125" customWidth="1"/>
    <col min="15112" max="15112" width="18.5703125" customWidth="1"/>
    <col min="15113" max="15113" width="13.7109375" customWidth="1"/>
    <col min="15114" max="15114" width="11" customWidth="1"/>
    <col min="15115" max="15115" width="9.7109375" customWidth="1"/>
    <col min="15116" max="15117" width="12.85546875" customWidth="1"/>
    <col min="15118" max="15118" width="14.85546875" customWidth="1"/>
    <col min="15119" max="15119" width="12.5703125" customWidth="1"/>
    <col min="15120" max="15120" width="9.5703125" customWidth="1"/>
    <col min="15121" max="15123" width="0" hidden="1" customWidth="1"/>
    <col min="15124" max="15124" width="16.42578125" bestFit="1" customWidth="1"/>
    <col min="15125" max="15125" width="15.85546875" customWidth="1"/>
    <col min="15126" max="15127" width="14.140625" customWidth="1"/>
    <col min="15128" max="15128" width="14" customWidth="1"/>
    <col min="15129" max="15129" width="15.5703125" bestFit="1" customWidth="1"/>
    <col min="15130" max="15130" width="12.5703125" customWidth="1"/>
    <col min="15131" max="15131" width="19.5703125" customWidth="1"/>
    <col min="15132" max="15132" width="17.42578125" customWidth="1"/>
    <col min="15133" max="15133" width="15.140625" customWidth="1"/>
    <col min="15134" max="15134" width="16.140625" customWidth="1"/>
    <col min="15135" max="15135" width="16.140625" bestFit="1" customWidth="1"/>
    <col min="15136" max="15136" width="15.140625" bestFit="1" customWidth="1"/>
    <col min="15138" max="15138" width="17.7109375" bestFit="1" customWidth="1"/>
    <col min="15363" max="15363" width="3.85546875" bestFit="1" customWidth="1"/>
    <col min="15364" max="15364" width="9.140625" customWidth="1"/>
    <col min="15365" max="15365" width="9.28515625" customWidth="1"/>
    <col min="15366" max="15366" width="7.5703125" customWidth="1"/>
    <col min="15367" max="15367" width="12.42578125" customWidth="1"/>
    <col min="15368" max="15368" width="18.5703125" customWidth="1"/>
    <col min="15369" max="15369" width="13.7109375" customWidth="1"/>
    <col min="15370" max="15370" width="11" customWidth="1"/>
    <col min="15371" max="15371" width="9.7109375" customWidth="1"/>
    <col min="15372" max="15373" width="12.85546875" customWidth="1"/>
    <col min="15374" max="15374" width="14.85546875" customWidth="1"/>
    <col min="15375" max="15375" width="12.5703125" customWidth="1"/>
    <col min="15376" max="15376" width="9.5703125" customWidth="1"/>
    <col min="15377" max="15379" width="0" hidden="1" customWidth="1"/>
    <col min="15380" max="15380" width="16.42578125" bestFit="1" customWidth="1"/>
    <col min="15381" max="15381" width="15.85546875" customWidth="1"/>
    <col min="15382" max="15383" width="14.140625" customWidth="1"/>
    <col min="15384" max="15384" width="14" customWidth="1"/>
    <col min="15385" max="15385" width="15.5703125" bestFit="1" customWidth="1"/>
    <col min="15386" max="15386" width="12.5703125" customWidth="1"/>
    <col min="15387" max="15387" width="19.5703125" customWidth="1"/>
    <col min="15388" max="15388" width="17.42578125" customWidth="1"/>
    <col min="15389" max="15389" width="15.140625" customWidth="1"/>
    <col min="15390" max="15390" width="16.140625" customWidth="1"/>
    <col min="15391" max="15391" width="16.140625" bestFit="1" customWidth="1"/>
    <col min="15392" max="15392" width="15.140625" bestFit="1" customWidth="1"/>
    <col min="15394" max="15394" width="17.7109375" bestFit="1" customWidth="1"/>
    <col min="15619" max="15619" width="3.85546875" bestFit="1" customWidth="1"/>
    <col min="15620" max="15620" width="9.140625" customWidth="1"/>
    <col min="15621" max="15621" width="9.28515625" customWidth="1"/>
    <col min="15622" max="15622" width="7.5703125" customWidth="1"/>
    <col min="15623" max="15623" width="12.42578125" customWidth="1"/>
    <col min="15624" max="15624" width="18.5703125" customWidth="1"/>
    <col min="15625" max="15625" width="13.7109375" customWidth="1"/>
    <col min="15626" max="15626" width="11" customWidth="1"/>
    <col min="15627" max="15627" width="9.7109375" customWidth="1"/>
    <col min="15628" max="15629" width="12.85546875" customWidth="1"/>
    <col min="15630" max="15630" width="14.85546875" customWidth="1"/>
    <col min="15631" max="15631" width="12.5703125" customWidth="1"/>
    <col min="15632" max="15632" width="9.5703125" customWidth="1"/>
    <col min="15633" max="15635" width="0" hidden="1" customWidth="1"/>
    <col min="15636" max="15636" width="16.42578125" bestFit="1" customWidth="1"/>
    <col min="15637" max="15637" width="15.85546875" customWidth="1"/>
    <col min="15638" max="15639" width="14.140625" customWidth="1"/>
    <col min="15640" max="15640" width="14" customWidth="1"/>
    <col min="15641" max="15641" width="15.5703125" bestFit="1" customWidth="1"/>
    <col min="15642" max="15642" width="12.5703125" customWidth="1"/>
    <col min="15643" max="15643" width="19.5703125" customWidth="1"/>
    <col min="15644" max="15644" width="17.42578125" customWidth="1"/>
    <col min="15645" max="15645" width="15.140625" customWidth="1"/>
    <col min="15646" max="15646" width="16.140625" customWidth="1"/>
    <col min="15647" max="15647" width="16.140625" bestFit="1" customWidth="1"/>
    <col min="15648" max="15648" width="15.140625" bestFit="1" customWidth="1"/>
    <col min="15650" max="15650" width="17.7109375" bestFit="1" customWidth="1"/>
    <col min="15875" max="15875" width="3.85546875" bestFit="1" customWidth="1"/>
    <col min="15876" max="15876" width="9.140625" customWidth="1"/>
    <col min="15877" max="15877" width="9.28515625" customWidth="1"/>
    <col min="15878" max="15878" width="7.5703125" customWidth="1"/>
    <col min="15879" max="15879" width="12.42578125" customWidth="1"/>
    <col min="15880" max="15880" width="18.5703125" customWidth="1"/>
    <col min="15881" max="15881" width="13.7109375" customWidth="1"/>
    <col min="15882" max="15882" width="11" customWidth="1"/>
    <col min="15883" max="15883" width="9.7109375" customWidth="1"/>
    <col min="15884" max="15885" width="12.85546875" customWidth="1"/>
    <col min="15886" max="15886" width="14.85546875" customWidth="1"/>
    <col min="15887" max="15887" width="12.5703125" customWidth="1"/>
    <col min="15888" max="15888" width="9.5703125" customWidth="1"/>
    <col min="15889" max="15891" width="0" hidden="1" customWidth="1"/>
    <col min="15892" max="15892" width="16.42578125" bestFit="1" customWidth="1"/>
    <col min="15893" max="15893" width="15.85546875" customWidth="1"/>
    <col min="15894" max="15895" width="14.140625" customWidth="1"/>
    <col min="15896" max="15896" width="14" customWidth="1"/>
    <col min="15897" max="15897" width="15.5703125" bestFit="1" customWidth="1"/>
    <col min="15898" max="15898" width="12.5703125" customWidth="1"/>
    <col min="15899" max="15899" width="19.5703125" customWidth="1"/>
    <col min="15900" max="15900" width="17.42578125" customWidth="1"/>
    <col min="15901" max="15901" width="15.140625" customWidth="1"/>
    <col min="15902" max="15902" width="16.140625" customWidth="1"/>
    <col min="15903" max="15903" width="16.140625" bestFit="1" customWidth="1"/>
    <col min="15904" max="15904" width="15.140625" bestFit="1" customWidth="1"/>
    <col min="15906" max="15906" width="17.7109375" bestFit="1" customWidth="1"/>
    <col min="16131" max="16131" width="3.85546875" bestFit="1" customWidth="1"/>
    <col min="16132" max="16132" width="9.140625" customWidth="1"/>
    <col min="16133" max="16133" width="9.28515625" customWidth="1"/>
    <col min="16134" max="16134" width="7.5703125" customWidth="1"/>
    <col min="16135" max="16135" width="12.42578125" customWidth="1"/>
    <col min="16136" max="16136" width="18.5703125" customWidth="1"/>
    <col min="16137" max="16137" width="13.7109375" customWidth="1"/>
    <col min="16138" max="16138" width="11" customWidth="1"/>
    <col min="16139" max="16139" width="9.7109375" customWidth="1"/>
    <col min="16140" max="16141" width="12.85546875" customWidth="1"/>
    <col min="16142" max="16142" width="14.85546875" customWidth="1"/>
    <col min="16143" max="16143" width="12.5703125" customWidth="1"/>
    <col min="16144" max="16144" width="9.5703125" customWidth="1"/>
    <col min="16145" max="16147" width="0" hidden="1" customWidth="1"/>
    <col min="16148" max="16148" width="16.42578125" bestFit="1" customWidth="1"/>
    <col min="16149" max="16149" width="15.85546875" customWidth="1"/>
    <col min="16150" max="16151" width="14.140625" customWidth="1"/>
    <col min="16152" max="16152" width="14" customWidth="1"/>
    <col min="16153" max="16153" width="15.5703125" bestFit="1" customWidth="1"/>
    <col min="16154" max="16154" width="12.5703125" customWidth="1"/>
    <col min="16155" max="16155" width="19.5703125" customWidth="1"/>
    <col min="16156" max="16156" width="17.42578125" customWidth="1"/>
    <col min="16157" max="16157" width="15.140625" customWidth="1"/>
    <col min="16158" max="16158" width="16.140625" customWidth="1"/>
    <col min="16159" max="16159" width="16.140625" bestFit="1" customWidth="1"/>
    <col min="16160" max="16160" width="15.140625" bestFit="1" customWidth="1"/>
    <col min="16162" max="16162" width="17.7109375" bestFit="1" customWidth="1"/>
  </cols>
  <sheetData>
    <row r="1" spans="1:32" ht="18.75" customHeight="1" x14ac:dyDescent="0.25">
      <c r="A1" s="131"/>
      <c r="B1" s="131"/>
      <c r="C1" s="131"/>
      <c r="D1" s="131"/>
      <c r="E1" s="131"/>
      <c r="F1" s="131"/>
      <c r="G1" s="132"/>
      <c r="H1" s="131"/>
      <c r="I1" s="131"/>
      <c r="J1" s="131"/>
      <c r="K1" s="131"/>
      <c r="L1" s="131"/>
      <c r="M1" s="131"/>
      <c r="N1" s="131"/>
      <c r="O1" s="131"/>
      <c r="P1" s="131"/>
      <c r="Q1" s="131"/>
      <c r="R1" s="131"/>
      <c r="S1" s="131"/>
      <c r="T1" s="131"/>
      <c r="U1" s="131"/>
      <c r="V1" s="131"/>
      <c r="W1" s="131"/>
      <c r="X1" s="131"/>
      <c r="Y1" s="131"/>
      <c r="Z1" s="133"/>
      <c r="AA1" s="131"/>
    </row>
    <row r="2" spans="1:32" ht="69.95" customHeight="1" x14ac:dyDescent="0.25">
      <c r="A2" s="6" t="s">
        <v>1</v>
      </c>
      <c r="B2" s="7" t="s">
        <v>2</v>
      </c>
      <c r="C2" s="7" t="s">
        <v>3</v>
      </c>
      <c r="D2" s="7" t="s">
        <v>4</v>
      </c>
      <c r="E2" s="7" t="s">
        <v>5</v>
      </c>
      <c r="F2" s="7" t="s">
        <v>6</v>
      </c>
      <c r="G2" s="7" t="s">
        <v>7</v>
      </c>
      <c r="H2" s="7" t="s">
        <v>8</v>
      </c>
      <c r="I2" s="7" t="s">
        <v>9</v>
      </c>
      <c r="J2" s="7" t="s">
        <v>10</v>
      </c>
      <c r="K2" s="7" t="s">
        <v>11</v>
      </c>
      <c r="L2" s="7" t="s">
        <v>12</v>
      </c>
      <c r="M2" s="7" t="s">
        <v>13</v>
      </c>
      <c r="N2" s="7" t="s">
        <v>14</v>
      </c>
      <c r="O2" s="7" t="s">
        <v>15</v>
      </c>
      <c r="P2" s="7" t="s">
        <v>16</v>
      </c>
      <c r="Q2" s="7" t="s">
        <v>17</v>
      </c>
      <c r="R2" s="7" t="s">
        <v>18</v>
      </c>
      <c r="S2" s="8" t="s">
        <v>19</v>
      </c>
      <c r="T2" s="8" t="s">
        <v>20</v>
      </c>
      <c r="U2" s="111" t="s">
        <v>21</v>
      </c>
      <c r="V2" s="111" t="s">
        <v>509</v>
      </c>
      <c r="W2" s="111" t="s">
        <v>510</v>
      </c>
      <c r="X2" s="8" t="s">
        <v>22</v>
      </c>
      <c r="Y2" s="9" t="s">
        <v>23</v>
      </c>
      <c r="Z2" s="111" t="s">
        <v>24</v>
      </c>
      <c r="AA2" s="117" t="s">
        <v>25</v>
      </c>
      <c r="AB2" s="9" t="s">
        <v>26</v>
      </c>
      <c r="AC2" s="9" t="s">
        <v>27</v>
      </c>
    </row>
    <row r="3" spans="1:32" ht="51.75" hidden="1" customHeight="1" x14ac:dyDescent="0.25">
      <c r="A3" s="76">
        <v>1</v>
      </c>
      <c r="B3" s="77">
        <v>2021</v>
      </c>
      <c r="C3" s="98" t="s">
        <v>28</v>
      </c>
      <c r="D3" s="93" t="s">
        <v>29</v>
      </c>
      <c r="E3" s="99" t="s">
        <v>30</v>
      </c>
      <c r="F3" s="99" t="s">
        <v>31</v>
      </c>
      <c r="G3" s="99" t="s">
        <v>32</v>
      </c>
      <c r="H3" s="100">
        <v>44228</v>
      </c>
      <c r="I3" s="101">
        <v>2021</v>
      </c>
      <c r="J3" s="100">
        <v>44561</v>
      </c>
      <c r="K3" s="77">
        <v>2021</v>
      </c>
      <c r="L3" s="99" t="s">
        <v>33</v>
      </c>
      <c r="M3" s="99" t="s">
        <v>34</v>
      </c>
      <c r="N3" s="77" t="s">
        <v>35</v>
      </c>
      <c r="O3" s="99" t="s">
        <v>36</v>
      </c>
      <c r="P3" s="99" t="s">
        <v>37</v>
      </c>
      <c r="Q3" s="99" t="s">
        <v>38</v>
      </c>
      <c r="R3" s="82">
        <v>1000000</v>
      </c>
      <c r="S3" s="102">
        <v>1000000</v>
      </c>
      <c r="T3" s="82">
        <v>1000000</v>
      </c>
      <c r="U3" s="82">
        <f>+S3-T3</f>
        <v>0</v>
      </c>
      <c r="V3" s="82"/>
      <c r="W3" s="82"/>
      <c r="X3" s="106">
        <v>172280.02</v>
      </c>
      <c r="Y3" s="84">
        <f>+T3-X3</f>
        <v>827719.98</v>
      </c>
      <c r="Z3" s="84">
        <f>+U3+Y3+V3</f>
        <v>827719.98</v>
      </c>
      <c r="AA3" s="103">
        <v>44313</v>
      </c>
      <c r="AB3" s="94" t="s">
        <v>68</v>
      </c>
      <c r="AC3" s="86"/>
      <c r="AD3" s="16"/>
      <c r="AE3" s="17"/>
      <c r="AF3" s="17"/>
    </row>
    <row r="4" spans="1:32" ht="51.75" hidden="1" customHeight="1" x14ac:dyDescent="0.25">
      <c r="A4" s="10">
        <v>1</v>
      </c>
      <c r="B4" s="11">
        <v>2020</v>
      </c>
      <c r="C4" s="11" t="s">
        <v>40</v>
      </c>
      <c r="D4" s="12" t="s">
        <v>41</v>
      </c>
      <c r="E4" s="11" t="s">
        <v>42</v>
      </c>
      <c r="F4" s="11" t="s">
        <v>43</v>
      </c>
      <c r="G4" s="18" t="s">
        <v>44</v>
      </c>
      <c r="H4" s="11" t="s">
        <v>45</v>
      </c>
      <c r="I4" s="11" t="s">
        <v>46</v>
      </c>
      <c r="J4" s="11" t="s">
        <v>47</v>
      </c>
      <c r="K4" s="11" t="s">
        <v>46</v>
      </c>
      <c r="L4" s="11" t="s">
        <v>48</v>
      </c>
      <c r="M4" s="11" t="s">
        <v>49</v>
      </c>
      <c r="N4" s="11" t="s">
        <v>35</v>
      </c>
      <c r="O4" s="11" t="s">
        <v>50</v>
      </c>
      <c r="P4" s="11" t="s">
        <v>51</v>
      </c>
      <c r="Q4" s="11" t="s">
        <v>52</v>
      </c>
      <c r="R4" s="19">
        <v>795000</v>
      </c>
      <c r="S4" s="19">
        <v>795000</v>
      </c>
      <c r="T4" s="13">
        <v>596250</v>
      </c>
      <c r="U4" s="13">
        <f t="shared" ref="U4:U49" si="0">+S4-T4</f>
        <v>198750</v>
      </c>
      <c r="V4" s="113">
        <f>(-U4*0.3)</f>
        <v>-59625</v>
      </c>
      <c r="W4" s="115">
        <v>0.3</v>
      </c>
      <c r="X4" s="106">
        <v>595146.52</v>
      </c>
      <c r="Y4" s="20">
        <f>+T4-X4</f>
        <v>1103.4799999999814</v>
      </c>
      <c r="Z4" s="14">
        <f>+U4+Y4+V4</f>
        <v>140228.47999999998</v>
      </c>
      <c r="AA4" s="11" t="s">
        <v>53</v>
      </c>
      <c r="AB4" s="15" t="s">
        <v>39</v>
      </c>
      <c r="AC4" s="5" t="s">
        <v>54</v>
      </c>
      <c r="AD4" s="21" t="s">
        <v>55</v>
      </c>
      <c r="AE4" s="17"/>
      <c r="AF4" s="17"/>
    </row>
    <row r="5" spans="1:32" ht="51.75" hidden="1" customHeight="1" x14ac:dyDescent="0.25">
      <c r="A5" s="76">
        <v>2</v>
      </c>
      <c r="B5" s="77">
        <v>2020</v>
      </c>
      <c r="C5" s="77" t="s">
        <v>56</v>
      </c>
      <c r="D5" s="93" t="s">
        <v>57</v>
      </c>
      <c r="E5" s="77" t="s">
        <v>30</v>
      </c>
      <c r="F5" s="77" t="s">
        <v>58</v>
      </c>
      <c r="G5" s="77" t="s">
        <v>59</v>
      </c>
      <c r="H5" s="77" t="s">
        <v>60</v>
      </c>
      <c r="I5" s="77" t="s">
        <v>61</v>
      </c>
      <c r="J5" s="77" t="s">
        <v>62</v>
      </c>
      <c r="K5" s="77" t="s">
        <v>46</v>
      </c>
      <c r="L5" s="77" t="s">
        <v>63</v>
      </c>
      <c r="M5" s="77" t="s">
        <v>64</v>
      </c>
      <c r="N5" s="77" t="s">
        <v>35</v>
      </c>
      <c r="O5" s="77" t="s">
        <v>65</v>
      </c>
      <c r="P5" s="77" t="s">
        <v>66</v>
      </c>
      <c r="Q5" s="77" t="s">
        <v>67</v>
      </c>
      <c r="R5" s="82">
        <v>3950000</v>
      </c>
      <c r="S5" s="82">
        <v>3950000</v>
      </c>
      <c r="T5" s="82">
        <v>3950000</v>
      </c>
      <c r="U5" s="82">
        <f t="shared" si="0"/>
        <v>0</v>
      </c>
      <c r="V5" s="82"/>
      <c r="W5" s="82"/>
      <c r="X5" s="106">
        <v>684999.97</v>
      </c>
      <c r="Y5" s="83">
        <f>+T5-X5</f>
        <v>3265000.0300000003</v>
      </c>
      <c r="Z5" s="84">
        <f>+U5+Y5+V5</f>
        <v>3265000.0300000003</v>
      </c>
      <c r="AA5" s="77" t="s">
        <v>53</v>
      </c>
      <c r="AB5" s="94" t="s">
        <v>68</v>
      </c>
      <c r="AC5" s="88"/>
      <c r="AD5" s="31" t="s">
        <v>69</v>
      </c>
      <c r="AE5" s="17">
        <f>+X5-[1]Vigentes_bety!$V4</f>
        <v>509999.97</v>
      </c>
      <c r="AF5" s="17"/>
    </row>
    <row r="6" spans="1:32" ht="81.75" hidden="1" customHeight="1" x14ac:dyDescent="0.25">
      <c r="A6" s="10">
        <v>3</v>
      </c>
      <c r="B6" s="11">
        <v>2020</v>
      </c>
      <c r="C6" s="11" t="s">
        <v>70</v>
      </c>
      <c r="D6" s="12" t="s">
        <v>71</v>
      </c>
      <c r="E6" s="11" t="s">
        <v>72</v>
      </c>
      <c r="F6" s="11" t="s">
        <v>73</v>
      </c>
      <c r="G6" s="18" t="s">
        <v>44</v>
      </c>
      <c r="H6" s="11" t="s">
        <v>74</v>
      </c>
      <c r="I6" s="11" t="s">
        <v>61</v>
      </c>
      <c r="J6" s="24">
        <v>44469</v>
      </c>
      <c r="K6" s="11" t="s">
        <v>46</v>
      </c>
      <c r="L6" s="11" t="s">
        <v>48</v>
      </c>
      <c r="M6" s="11" t="s">
        <v>49</v>
      </c>
      <c r="N6" s="11" t="s">
        <v>35</v>
      </c>
      <c r="O6" s="11" t="s">
        <v>75</v>
      </c>
      <c r="P6" s="11" t="s">
        <v>76</v>
      </c>
      <c r="Q6" s="11" t="s">
        <v>77</v>
      </c>
      <c r="R6" s="19">
        <v>490000</v>
      </c>
      <c r="S6" s="19">
        <v>490000</v>
      </c>
      <c r="T6" s="19">
        <v>380000</v>
      </c>
      <c r="U6" s="13">
        <f t="shared" si="0"/>
        <v>110000</v>
      </c>
      <c r="V6" s="113">
        <f>(-U6*0.16)</f>
        <v>-17600</v>
      </c>
      <c r="W6" s="115">
        <v>0.16</v>
      </c>
      <c r="X6" s="106">
        <v>296762</v>
      </c>
      <c r="Y6" s="20">
        <f t="shared" ref="Y6:Y26" si="1">+T6-X6</f>
        <v>83238</v>
      </c>
      <c r="Z6" s="14">
        <f>+U6+Y6+V6</f>
        <v>175638</v>
      </c>
      <c r="AA6" s="11" t="s">
        <v>53</v>
      </c>
      <c r="AB6" s="15" t="s">
        <v>39</v>
      </c>
      <c r="AC6" s="25" t="s">
        <v>78</v>
      </c>
      <c r="AD6" s="26" t="s">
        <v>79</v>
      </c>
      <c r="AE6" s="17">
        <f>+X6-[1]Vigentes_bety!$V5</f>
        <v>159500</v>
      </c>
      <c r="AF6" s="17" t="e">
        <f>+#REF!-#REF!</f>
        <v>#REF!</v>
      </c>
    </row>
    <row r="7" spans="1:32" ht="51.75" hidden="1" customHeight="1" x14ac:dyDescent="0.25">
      <c r="A7" s="10">
        <v>4</v>
      </c>
      <c r="B7" s="11">
        <v>2020</v>
      </c>
      <c r="C7" s="11" t="s">
        <v>80</v>
      </c>
      <c r="D7" s="12" t="s">
        <v>81</v>
      </c>
      <c r="E7" s="11" t="s">
        <v>72</v>
      </c>
      <c r="F7" s="11" t="s">
        <v>82</v>
      </c>
      <c r="G7" s="18" t="s">
        <v>83</v>
      </c>
      <c r="H7" s="11" t="s">
        <v>74</v>
      </c>
      <c r="I7" s="11" t="s">
        <v>61</v>
      </c>
      <c r="J7" s="24">
        <v>44469</v>
      </c>
      <c r="K7" s="11" t="s">
        <v>46</v>
      </c>
      <c r="L7" s="27" t="s">
        <v>48</v>
      </c>
      <c r="M7" s="27" t="s">
        <v>49</v>
      </c>
      <c r="N7" s="27" t="s">
        <v>35</v>
      </c>
      <c r="O7" s="27" t="s">
        <v>84</v>
      </c>
      <c r="P7" s="27" t="s">
        <v>85</v>
      </c>
      <c r="Q7" s="28" t="s">
        <v>86</v>
      </c>
      <c r="R7" s="29">
        <v>495000</v>
      </c>
      <c r="S7" s="29">
        <v>495000</v>
      </c>
      <c r="T7" s="19">
        <v>440000</v>
      </c>
      <c r="U7" s="13">
        <f t="shared" si="0"/>
        <v>55000</v>
      </c>
      <c r="V7" s="113">
        <f>(-U7*0.16)</f>
        <v>-8800</v>
      </c>
      <c r="W7" s="115">
        <v>0.16</v>
      </c>
      <c r="X7" s="106">
        <v>408955.78</v>
      </c>
      <c r="Y7" s="14">
        <f>+T7-X7</f>
        <v>31044.219999999972</v>
      </c>
      <c r="Z7" s="14">
        <f t="shared" ref="Z7:Z35" si="2">+U7+Y7+V7</f>
        <v>77244.219999999972</v>
      </c>
      <c r="AA7" s="11" t="s">
        <v>53</v>
      </c>
      <c r="AB7" s="15" t="s">
        <v>39</v>
      </c>
      <c r="AC7" s="30" t="s">
        <v>54</v>
      </c>
      <c r="AD7" s="31" t="s">
        <v>69</v>
      </c>
      <c r="AE7" s="17">
        <f>+X7-[1]Vigentes_bety!$V6</f>
        <v>337172.98000000004</v>
      </c>
      <c r="AF7" s="17"/>
    </row>
    <row r="8" spans="1:32" ht="51.75" hidden="1" customHeight="1" x14ac:dyDescent="0.25">
      <c r="A8" s="10">
        <v>5</v>
      </c>
      <c r="B8" s="11">
        <v>2020</v>
      </c>
      <c r="C8" s="11" t="s">
        <v>87</v>
      </c>
      <c r="D8" s="12" t="s">
        <v>88</v>
      </c>
      <c r="E8" s="11" t="s">
        <v>89</v>
      </c>
      <c r="F8" s="11" t="s">
        <v>90</v>
      </c>
      <c r="G8" s="11" t="s">
        <v>91</v>
      </c>
      <c r="H8" s="11" t="s">
        <v>92</v>
      </c>
      <c r="I8" s="11" t="s">
        <v>61</v>
      </c>
      <c r="J8" s="11" t="s">
        <v>93</v>
      </c>
      <c r="K8" s="11" t="s">
        <v>46</v>
      </c>
      <c r="L8" s="11" t="s">
        <v>63</v>
      </c>
      <c r="M8" s="11" t="s">
        <v>64</v>
      </c>
      <c r="N8" s="11" t="s">
        <v>35</v>
      </c>
      <c r="O8" s="11" t="s">
        <v>94</v>
      </c>
      <c r="P8" s="11" t="s">
        <v>95</v>
      </c>
      <c r="Q8" s="11" t="s">
        <v>96</v>
      </c>
      <c r="R8" s="19">
        <v>250000</v>
      </c>
      <c r="S8" s="32">
        <v>250000</v>
      </c>
      <c r="T8" s="32">
        <v>250000</v>
      </c>
      <c r="U8" s="13">
        <f t="shared" si="0"/>
        <v>0</v>
      </c>
      <c r="V8" s="13"/>
      <c r="W8" s="13"/>
      <c r="X8" s="107">
        <v>177500</v>
      </c>
      <c r="Y8" s="20">
        <f t="shared" si="1"/>
        <v>72500</v>
      </c>
      <c r="Z8" s="14">
        <f t="shared" si="2"/>
        <v>72500</v>
      </c>
      <c r="AA8" s="11" t="s">
        <v>53</v>
      </c>
      <c r="AB8" s="33" t="s">
        <v>97</v>
      </c>
      <c r="AC8" s="25" t="s">
        <v>54</v>
      </c>
      <c r="AD8" s="23" t="s">
        <v>69</v>
      </c>
      <c r="AE8" s="17">
        <f>+X8-[1]Vigentes_bety!$V7</f>
        <v>0</v>
      </c>
      <c r="AF8" s="17"/>
    </row>
    <row r="9" spans="1:32" ht="51.75" hidden="1" customHeight="1" x14ac:dyDescent="0.25">
      <c r="A9" s="10">
        <v>6</v>
      </c>
      <c r="B9" s="11">
        <v>2020</v>
      </c>
      <c r="C9" s="11" t="s">
        <v>98</v>
      </c>
      <c r="D9" s="12" t="s">
        <v>99</v>
      </c>
      <c r="E9" s="34" t="s">
        <v>72</v>
      </c>
      <c r="F9" s="11" t="s">
        <v>100</v>
      </c>
      <c r="G9" s="35" t="s">
        <v>101</v>
      </c>
      <c r="H9" s="11" t="s">
        <v>102</v>
      </c>
      <c r="I9" s="11" t="s">
        <v>61</v>
      </c>
      <c r="J9" s="11" t="s">
        <v>62</v>
      </c>
      <c r="K9" s="11" t="s">
        <v>46</v>
      </c>
      <c r="L9" s="11" t="s">
        <v>103</v>
      </c>
      <c r="M9" s="11" t="s">
        <v>104</v>
      </c>
      <c r="N9" s="11" t="s">
        <v>35</v>
      </c>
      <c r="O9" s="11" t="s">
        <v>105</v>
      </c>
      <c r="P9" s="11" t="s">
        <v>106</v>
      </c>
      <c r="Q9" s="11" t="s">
        <v>107</v>
      </c>
      <c r="R9" s="19">
        <v>165300</v>
      </c>
      <c r="S9" s="19">
        <v>165300</v>
      </c>
      <c r="T9" s="13">
        <v>165300</v>
      </c>
      <c r="U9" s="13">
        <f t="shared" si="0"/>
        <v>0</v>
      </c>
      <c r="V9" s="13"/>
      <c r="W9" s="13"/>
      <c r="X9" s="106">
        <v>159912.01</v>
      </c>
      <c r="Y9" s="20">
        <f t="shared" si="1"/>
        <v>5387.9899999999907</v>
      </c>
      <c r="Z9" s="14">
        <f t="shared" si="2"/>
        <v>5387.9899999999907</v>
      </c>
      <c r="AA9" s="11" t="s">
        <v>108</v>
      </c>
      <c r="AB9" s="15"/>
      <c r="AC9" s="36" t="s">
        <v>54</v>
      </c>
      <c r="AD9" s="23" t="s">
        <v>69</v>
      </c>
      <c r="AE9" s="17">
        <f>+X9-[1]Vigentes_bety!$V8</f>
        <v>86912.000000000015</v>
      </c>
      <c r="AF9" s="17"/>
    </row>
    <row r="10" spans="1:32" ht="33.75" hidden="1" customHeight="1" x14ac:dyDescent="0.25">
      <c r="A10" s="10">
        <v>7</v>
      </c>
      <c r="B10" s="11">
        <v>2020</v>
      </c>
      <c r="C10" s="11" t="s">
        <v>109</v>
      </c>
      <c r="D10" s="12" t="s">
        <v>110</v>
      </c>
      <c r="E10" s="37" t="s">
        <v>42</v>
      </c>
      <c r="F10" s="35" t="s">
        <v>111</v>
      </c>
      <c r="G10" s="35" t="s">
        <v>112</v>
      </c>
      <c r="H10" s="35" t="s">
        <v>113</v>
      </c>
      <c r="I10" s="11" t="s">
        <v>61</v>
      </c>
      <c r="J10" s="38">
        <v>44469</v>
      </c>
      <c r="K10" s="11" t="s">
        <v>46</v>
      </c>
      <c r="L10" s="27" t="s">
        <v>114</v>
      </c>
      <c r="M10" s="27" t="s">
        <v>115</v>
      </c>
      <c r="N10" s="27" t="s">
        <v>35</v>
      </c>
      <c r="O10" s="27" t="s">
        <v>116</v>
      </c>
      <c r="P10" s="27" t="s">
        <v>117</v>
      </c>
      <c r="Q10" s="28" t="s">
        <v>118</v>
      </c>
      <c r="R10" s="29">
        <v>650500</v>
      </c>
      <c r="S10" s="29">
        <v>650500</v>
      </c>
      <c r="T10" s="13">
        <v>539250</v>
      </c>
      <c r="U10" s="13">
        <f t="shared" si="0"/>
        <v>111250</v>
      </c>
      <c r="V10" s="113">
        <f>(-U10*0.3)</f>
        <v>-33375</v>
      </c>
      <c r="W10" s="115">
        <v>0.3</v>
      </c>
      <c r="X10" s="106">
        <v>459024.94</v>
      </c>
      <c r="Y10" s="20">
        <f t="shared" si="1"/>
        <v>80225.06</v>
      </c>
      <c r="Z10" s="14">
        <f t="shared" si="2"/>
        <v>158100.06</v>
      </c>
      <c r="AA10" s="11" t="s">
        <v>119</v>
      </c>
      <c r="AB10" s="15" t="s">
        <v>39</v>
      </c>
      <c r="AC10" s="36" t="s">
        <v>78</v>
      </c>
      <c r="AD10" s="21" t="s">
        <v>55</v>
      </c>
      <c r="AE10" s="17"/>
      <c r="AF10" s="17"/>
    </row>
    <row r="11" spans="1:32" ht="42" hidden="1" customHeight="1" x14ac:dyDescent="0.25">
      <c r="A11" s="10">
        <v>8</v>
      </c>
      <c r="B11" s="11">
        <v>2020</v>
      </c>
      <c r="C11" s="11" t="s">
        <v>120</v>
      </c>
      <c r="D11" s="12" t="s">
        <v>121</v>
      </c>
      <c r="E11" s="37" t="s">
        <v>42</v>
      </c>
      <c r="F11" s="35" t="s">
        <v>122</v>
      </c>
      <c r="G11" s="35" t="s">
        <v>112</v>
      </c>
      <c r="H11" s="35" t="s">
        <v>123</v>
      </c>
      <c r="I11" s="11" t="s">
        <v>46</v>
      </c>
      <c r="J11" s="38">
        <v>44400</v>
      </c>
      <c r="K11" s="11" t="s">
        <v>46</v>
      </c>
      <c r="L11" s="27" t="s">
        <v>124</v>
      </c>
      <c r="M11" s="27" t="s">
        <v>125</v>
      </c>
      <c r="N11" s="27" t="s">
        <v>35</v>
      </c>
      <c r="O11" s="27" t="s">
        <v>126</v>
      </c>
      <c r="P11" s="27" t="s">
        <v>127</v>
      </c>
      <c r="Q11" s="28" t="s">
        <v>128</v>
      </c>
      <c r="R11" s="29">
        <v>1520000</v>
      </c>
      <c r="S11" s="29">
        <v>1520000</v>
      </c>
      <c r="T11" s="39">
        <v>1322967.79</v>
      </c>
      <c r="U11" s="13">
        <f t="shared" si="0"/>
        <v>197032.20999999996</v>
      </c>
      <c r="V11" s="113">
        <f>(-U11*0.3)</f>
        <v>-59109.662999999986</v>
      </c>
      <c r="W11" s="115">
        <v>0.3</v>
      </c>
      <c r="X11" s="108">
        <v>853305.53</v>
      </c>
      <c r="Y11" s="20">
        <f>+T11-X11</f>
        <v>469662.26</v>
      </c>
      <c r="Z11" s="14">
        <f t="shared" si="2"/>
        <v>607584.80700000003</v>
      </c>
      <c r="AA11" s="11" t="s">
        <v>129</v>
      </c>
      <c r="AB11" s="15" t="s">
        <v>39</v>
      </c>
      <c r="AC11" s="36" t="s">
        <v>54</v>
      </c>
      <c r="AD11" s="21" t="s">
        <v>55</v>
      </c>
      <c r="AE11" s="17"/>
      <c r="AF11" s="17"/>
    </row>
    <row r="12" spans="1:32" ht="48.75" hidden="1" customHeight="1" x14ac:dyDescent="0.25">
      <c r="A12" s="10">
        <v>9</v>
      </c>
      <c r="B12" s="35">
        <v>2020</v>
      </c>
      <c r="C12" s="35" t="s">
        <v>130</v>
      </c>
      <c r="D12" s="35" t="s">
        <v>131</v>
      </c>
      <c r="E12" s="35" t="s">
        <v>42</v>
      </c>
      <c r="F12" s="35" t="s">
        <v>132</v>
      </c>
      <c r="G12" s="35" t="s">
        <v>112</v>
      </c>
      <c r="H12" s="35" t="s">
        <v>133</v>
      </c>
      <c r="I12" s="11" t="s">
        <v>61</v>
      </c>
      <c r="J12" s="38">
        <v>44439</v>
      </c>
      <c r="K12" s="11" t="s">
        <v>46</v>
      </c>
      <c r="L12" s="27" t="s">
        <v>134</v>
      </c>
      <c r="M12" s="27" t="s">
        <v>135</v>
      </c>
      <c r="N12" s="27" t="s">
        <v>35</v>
      </c>
      <c r="O12" s="27" t="s">
        <v>136</v>
      </c>
      <c r="P12" s="27" t="s">
        <v>137</v>
      </c>
      <c r="Q12" s="28" t="s">
        <v>138</v>
      </c>
      <c r="R12" s="29">
        <v>1275000</v>
      </c>
      <c r="S12" s="29">
        <v>1275000</v>
      </c>
      <c r="T12" s="13">
        <v>1059900</v>
      </c>
      <c r="U12" s="13">
        <v>0</v>
      </c>
      <c r="V12" s="113">
        <f t="shared" ref="V12" si="3">(-U12*0.3)</f>
        <v>0</v>
      </c>
      <c r="W12" s="113"/>
      <c r="X12" s="106">
        <v>1171211.74</v>
      </c>
      <c r="Y12" s="20">
        <f t="shared" si="1"/>
        <v>-111311.73999999999</v>
      </c>
      <c r="Z12" s="14">
        <f>+U12+Y12+V12+111311.74</f>
        <v>0</v>
      </c>
      <c r="AA12" s="11" t="s">
        <v>139</v>
      </c>
      <c r="AB12" s="41" t="s">
        <v>140</v>
      </c>
      <c r="AC12" s="30" t="s">
        <v>54</v>
      </c>
      <c r="AD12" s="21" t="s">
        <v>55</v>
      </c>
      <c r="AE12" s="17"/>
      <c r="AF12" s="17"/>
    </row>
    <row r="13" spans="1:32" ht="30" hidden="1" customHeight="1" x14ac:dyDescent="0.25">
      <c r="A13" s="10">
        <v>11</v>
      </c>
      <c r="B13" s="11">
        <v>2020</v>
      </c>
      <c r="C13" s="11" t="s">
        <v>141</v>
      </c>
      <c r="D13" s="42" t="s">
        <v>142</v>
      </c>
      <c r="E13" s="35" t="s">
        <v>143</v>
      </c>
      <c r="F13" s="35" t="s">
        <v>144</v>
      </c>
      <c r="G13" s="35" t="s">
        <v>145</v>
      </c>
      <c r="H13" s="35" t="s">
        <v>92</v>
      </c>
      <c r="I13" s="11" t="s">
        <v>61</v>
      </c>
      <c r="J13" s="35" t="s">
        <v>62</v>
      </c>
      <c r="K13" s="11" t="s">
        <v>46</v>
      </c>
      <c r="L13" s="35" t="s">
        <v>146</v>
      </c>
      <c r="M13" s="35" t="s">
        <v>135</v>
      </c>
      <c r="N13" s="35" t="s">
        <v>35</v>
      </c>
      <c r="O13" s="35" t="s">
        <v>147</v>
      </c>
      <c r="P13" s="35" t="s">
        <v>148</v>
      </c>
      <c r="Q13" s="35" t="s">
        <v>149</v>
      </c>
      <c r="R13" s="43">
        <v>150000</v>
      </c>
      <c r="S13" s="43">
        <v>150000</v>
      </c>
      <c r="T13" s="44">
        <v>150000</v>
      </c>
      <c r="U13" s="13">
        <f t="shared" si="0"/>
        <v>0</v>
      </c>
      <c r="V13" s="13"/>
      <c r="W13" s="13"/>
      <c r="X13" s="106">
        <v>121625.72</v>
      </c>
      <c r="Y13" s="20">
        <f t="shared" si="1"/>
        <v>28374.28</v>
      </c>
      <c r="Z13" s="14">
        <f t="shared" si="2"/>
        <v>28374.28</v>
      </c>
      <c r="AA13" s="35" t="s">
        <v>150</v>
      </c>
      <c r="AB13" s="45" t="s">
        <v>151</v>
      </c>
      <c r="AC13" s="25" t="s">
        <v>54</v>
      </c>
      <c r="AD13" s="23" t="s">
        <v>69</v>
      </c>
      <c r="AE13" s="17">
        <f>+X13-[1]Vigentes_bety!$V15</f>
        <v>28374.240000000005</v>
      </c>
      <c r="AF13" s="17"/>
    </row>
    <row r="14" spans="1:32" ht="30" hidden="1" customHeight="1" x14ac:dyDescent="0.25">
      <c r="A14" s="10">
        <v>12</v>
      </c>
      <c r="B14" s="11">
        <v>2020</v>
      </c>
      <c r="C14" s="35" t="s">
        <v>152</v>
      </c>
      <c r="D14" s="42" t="s">
        <v>153</v>
      </c>
      <c r="E14" s="35" t="s">
        <v>143</v>
      </c>
      <c r="F14" s="35" t="s">
        <v>154</v>
      </c>
      <c r="G14" s="35" t="s">
        <v>145</v>
      </c>
      <c r="H14" s="35" t="s">
        <v>155</v>
      </c>
      <c r="I14" s="11" t="s">
        <v>61</v>
      </c>
      <c r="J14" s="35" t="s">
        <v>62</v>
      </c>
      <c r="K14" s="11" t="s">
        <v>46</v>
      </c>
      <c r="L14" s="35" t="s">
        <v>156</v>
      </c>
      <c r="M14" s="35" t="s">
        <v>135</v>
      </c>
      <c r="N14" s="35" t="s">
        <v>35</v>
      </c>
      <c r="O14" s="35" t="s">
        <v>157</v>
      </c>
      <c r="P14" s="35" t="s">
        <v>158</v>
      </c>
      <c r="Q14" s="35" t="s">
        <v>159</v>
      </c>
      <c r="R14" s="43">
        <v>150000</v>
      </c>
      <c r="S14" s="43">
        <v>150000</v>
      </c>
      <c r="T14" s="43">
        <v>150000</v>
      </c>
      <c r="U14" s="13">
        <f t="shared" si="0"/>
        <v>0</v>
      </c>
      <c r="V14" s="13"/>
      <c r="W14" s="13"/>
      <c r="X14" s="106">
        <v>102668</v>
      </c>
      <c r="Y14" s="20">
        <f t="shared" si="1"/>
        <v>47332</v>
      </c>
      <c r="Z14" s="14">
        <f t="shared" si="2"/>
        <v>47332</v>
      </c>
      <c r="AA14" s="35" t="s">
        <v>160</v>
      </c>
      <c r="AB14" s="41" t="s">
        <v>140</v>
      </c>
      <c r="AC14" s="25" t="s">
        <v>54</v>
      </c>
      <c r="AD14" s="23" t="s">
        <v>69</v>
      </c>
      <c r="AE14" s="17">
        <f>+X14-[1]Vigentes_bety!$V16</f>
        <v>29332</v>
      </c>
      <c r="AF14" s="17"/>
    </row>
    <row r="15" spans="1:32" ht="30" hidden="1" customHeight="1" x14ac:dyDescent="0.25">
      <c r="A15" s="10">
        <v>13</v>
      </c>
      <c r="B15" s="11">
        <v>2020</v>
      </c>
      <c r="C15" s="35" t="s">
        <v>161</v>
      </c>
      <c r="D15" s="42" t="s">
        <v>162</v>
      </c>
      <c r="E15" s="35" t="s">
        <v>143</v>
      </c>
      <c r="F15" s="35" t="s">
        <v>163</v>
      </c>
      <c r="G15" s="35" t="s">
        <v>145</v>
      </c>
      <c r="H15" s="35" t="s">
        <v>92</v>
      </c>
      <c r="I15" s="11" t="s">
        <v>61</v>
      </c>
      <c r="J15" s="35" t="s">
        <v>62</v>
      </c>
      <c r="K15" s="11" t="s">
        <v>46</v>
      </c>
      <c r="L15" s="35" t="s">
        <v>164</v>
      </c>
      <c r="M15" s="35" t="s">
        <v>135</v>
      </c>
      <c r="N15" s="35" t="s">
        <v>35</v>
      </c>
      <c r="O15" s="35" t="s">
        <v>165</v>
      </c>
      <c r="P15" s="35" t="s">
        <v>166</v>
      </c>
      <c r="Q15" s="35" t="s">
        <v>167</v>
      </c>
      <c r="R15" s="43">
        <v>70000</v>
      </c>
      <c r="S15" s="43">
        <v>70000</v>
      </c>
      <c r="T15" s="43">
        <v>70000</v>
      </c>
      <c r="U15" s="13">
        <f t="shared" si="0"/>
        <v>0</v>
      </c>
      <c r="V15" s="13"/>
      <c r="W15" s="13"/>
      <c r="X15" s="106">
        <v>70000</v>
      </c>
      <c r="Y15" s="20">
        <f t="shared" si="1"/>
        <v>0</v>
      </c>
      <c r="Z15" s="14">
        <f t="shared" si="2"/>
        <v>0</v>
      </c>
      <c r="AA15" s="35" t="s">
        <v>168</v>
      </c>
      <c r="AB15" s="41" t="s">
        <v>140</v>
      </c>
      <c r="AC15" s="25" t="s">
        <v>54</v>
      </c>
      <c r="AD15" s="23" t="s">
        <v>69</v>
      </c>
      <c r="AE15" s="17">
        <f>+X15-[1]Vigentes_bety!$V17</f>
        <v>0</v>
      </c>
      <c r="AF15" s="17"/>
    </row>
    <row r="16" spans="1:32" ht="30" hidden="1" customHeight="1" x14ac:dyDescent="0.25">
      <c r="A16" s="10">
        <v>14</v>
      </c>
      <c r="B16" s="11">
        <v>2020</v>
      </c>
      <c r="C16" s="11" t="s">
        <v>169</v>
      </c>
      <c r="D16" s="42" t="s">
        <v>170</v>
      </c>
      <c r="E16" s="35" t="s">
        <v>143</v>
      </c>
      <c r="F16" s="35" t="s">
        <v>171</v>
      </c>
      <c r="G16" s="35" t="s">
        <v>145</v>
      </c>
      <c r="H16" s="35" t="s">
        <v>92</v>
      </c>
      <c r="I16" s="11" t="s">
        <v>61</v>
      </c>
      <c r="J16" s="35" t="s">
        <v>62</v>
      </c>
      <c r="K16" s="11" t="s">
        <v>46</v>
      </c>
      <c r="L16" s="35" t="s">
        <v>172</v>
      </c>
      <c r="M16" s="35" t="s">
        <v>135</v>
      </c>
      <c r="N16" s="35" t="s">
        <v>35</v>
      </c>
      <c r="O16" s="35" t="s">
        <v>173</v>
      </c>
      <c r="P16" s="35" t="s">
        <v>174</v>
      </c>
      <c r="Q16" s="35" t="s">
        <v>175</v>
      </c>
      <c r="R16" s="43">
        <v>147660</v>
      </c>
      <c r="S16" s="43">
        <v>147660</v>
      </c>
      <c r="T16" s="43">
        <v>147660</v>
      </c>
      <c r="U16" s="13">
        <f t="shared" si="0"/>
        <v>0</v>
      </c>
      <c r="V16" s="13"/>
      <c r="W16" s="13"/>
      <c r="X16" s="106">
        <v>147659.96</v>
      </c>
      <c r="Y16" s="20">
        <f t="shared" si="1"/>
        <v>4.0000000008149073E-2</v>
      </c>
      <c r="Z16" s="14">
        <f t="shared" si="2"/>
        <v>4.0000000008149073E-2</v>
      </c>
      <c r="AA16" s="35" t="s">
        <v>168</v>
      </c>
      <c r="AB16" s="41" t="s">
        <v>140</v>
      </c>
      <c r="AC16" s="25" t="s">
        <v>54</v>
      </c>
      <c r="AD16" s="23" t="s">
        <v>69</v>
      </c>
      <c r="AE16" s="17">
        <f>+X16-[1]Vigentes_bety!$V18</f>
        <v>12420.01999999999</v>
      </c>
      <c r="AF16" s="17"/>
    </row>
    <row r="17" spans="1:32" ht="30" hidden="1" customHeight="1" x14ac:dyDescent="0.25">
      <c r="A17" s="10">
        <v>15</v>
      </c>
      <c r="B17" s="11">
        <v>2020</v>
      </c>
      <c r="C17" s="11" t="s">
        <v>176</v>
      </c>
      <c r="D17" s="42" t="s">
        <v>177</v>
      </c>
      <c r="E17" s="35" t="s">
        <v>143</v>
      </c>
      <c r="F17" s="35" t="s">
        <v>178</v>
      </c>
      <c r="G17" s="35" t="s">
        <v>145</v>
      </c>
      <c r="H17" s="35" t="s">
        <v>179</v>
      </c>
      <c r="I17" s="11" t="s">
        <v>61</v>
      </c>
      <c r="J17" s="35" t="s">
        <v>180</v>
      </c>
      <c r="K17" s="11" t="s">
        <v>46</v>
      </c>
      <c r="L17" s="35" t="s">
        <v>181</v>
      </c>
      <c r="M17" s="35" t="s">
        <v>135</v>
      </c>
      <c r="N17" s="35" t="s">
        <v>35</v>
      </c>
      <c r="O17" s="35" t="s">
        <v>182</v>
      </c>
      <c r="P17" s="35" t="s">
        <v>183</v>
      </c>
      <c r="Q17" s="35" t="s">
        <v>184</v>
      </c>
      <c r="R17" s="43">
        <v>135000</v>
      </c>
      <c r="S17" s="43">
        <v>135000</v>
      </c>
      <c r="T17" s="43">
        <v>135000</v>
      </c>
      <c r="U17" s="13">
        <f t="shared" si="0"/>
        <v>0</v>
      </c>
      <c r="V17" s="13"/>
      <c r="W17" s="13"/>
      <c r="X17" s="106">
        <v>125000</v>
      </c>
      <c r="Y17" s="20">
        <f t="shared" si="1"/>
        <v>10000</v>
      </c>
      <c r="Z17" s="14">
        <f t="shared" si="2"/>
        <v>10000</v>
      </c>
      <c r="AA17" s="35" t="s">
        <v>168</v>
      </c>
      <c r="AB17" s="41" t="s">
        <v>140</v>
      </c>
      <c r="AC17" s="25" t="s">
        <v>54</v>
      </c>
      <c r="AD17" s="23" t="s">
        <v>69</v>
      </c>
      <c r="AE17" s="17">
        <f>+X17-[1]Vigentes_bety!$V19</f>
        <v>10000</v>
      </c>
      <c r="AF17" s="17"/>
    </row>
    <row r="18" spans="1:32" ht="30" hidden="1" customHeight="1" x14ac:dyDescent="0.25">
      <c r="A18" s="10">
        <v>16</v>
      </c>
      <c r="B18" s="11">
        <v>2020</v>
      </c>
      <c r="C18" s="11" t="s">
        <v>185</v>
      </c>
      <c r="D18" s="42" t="s">
        <v>186</v>
      </c>
      <c r="E18" s="35" t="s">
        <v>143</v>
      </c>
      <c r="F18" s="35" t="s">
        <v>187</v>
      </c>
      <c r="G18" s="35" t="s">
        <v>145</v>
      </c>
      <c r="H18" s="35" t="s">
        <v>155</v>
      </c>
      <c r="I18" s="11" t="s">
        <v>61</v>
      </c>
      <c r="J18" s="35" t="s">
        <v>62</v>
      </c>
      <c r="K18" s="11" t="s">
        <v>46</v>
      </c>
      <c r="L18" s="35" t="s">
        <v>188</v>
      </c>
      <c r="M18" s="35" t="s">
        <v>135</v>
      </c>
      <c r="N18" s="35" t="s">
        <v>35</v>
      </c>
      <c r="O18" s="35" t="s">
        <v>189</v>
      </c>
      <c r="P18" s="35" t="s">
        <v>190</v>
      </c>
      <c r="Q18" s="35" t="s">
        <v>191</v>
      </c>
      <c r="R18" s="43">
        <v>150000</v>
      </c>
      <c r="S18" s="43">
        <v>150000</v>
      </c>
      <c r="T18" s="43">
        <v>150000</v>
      </c>
      <c r="U18" s="13">
        <f t="shared" si="0"/>
        <v>0</v>
      </c>
      <c r="V18" s="13"/>
      <c r="W18" s="13"/>
      <c r="X18" s="106">
        <v>115000</v>
      </c>
      <c r="Y18" s="20">
        <f t="shared" si="1"/>
        <v>35000</v>
      </c>
      <c r="Z18" s="14">
        <f t="shared" si="2"/>
        <v>35000</v>
      </c>
      <c r="AA18" s="35" t="s">
        <v>168</v>
      </c>
      <c r="AB18" s="41" t="s">
        <v>140</v>
      </c>
      <c r="AC18" s="46" t="s">
        <v>54</v>
      </c>
      <c r="AD18" s="23" t="s">
        <v>69</v>
      </c>
      <c r="AE18" s="17">
        <f>+X18-[1]Vigentes_bety!$V20</f>
        <v>23000</v>
      </c>
      <c r="AF18" s="17"/>
    </row>
    <row r="19" spans="1:32" ht="30" hidden="1" customHeight="1" x14ac:dyDescent="0.25">
      <c r="A19" s="10">
        <v>17</v>
      </c>
      <c r="B19" s="11">
        <v>2020</v>
      </c>
      <c r="C19" s="11" t="s">
        <v>192</v>
      </c>
      <c r="D19" s="42" t="s">
        <v>193</v>
      </c>
      <c r="E19" s="35" t="s">
        <v>89</v>
      </c>
      <c r="F19" s="35" t="s">
        <v>194</v>
      </c>
      <c r="G19" s="35" t="s">
        <v>195</v>
      </c>
      <c r="H19" s="35" t="s">
        <v>196</v>
      </c>
      <c r="I19" s="11" t="s">
        <v>197</v>
      </c>
      <c r="J19" s="35" t="s">
        <v>62</v>
      </c>
      <c r="K19" s="11" t="s">
        <v>46</v>
      </c>
      <c r="L19" s="27" t="s">
        <v>198</v>
      </c>
      <c r="M19" s="27" t="s">
        <v>104</v>
      </c>
      <c r="N19" s="27" t="s">
        <v>35</v>
      </c>
      <c r="O19" s="27" t="s">
        <v>199</v>
      </c>
      <c r="P19" s="27" t="s">
        <v>200</v>
      </c>
      <c r="Q19" s="27" t="s">
        <v>201</v>
      </c>
      <c r="R19" s="47">
        <v>1142000.3500000001</v>
      </c>
      <c r="S19" s="47">
        <v>1142000.3500000001</v>
      </c>
      <c r="T19" s="19">
        <v>1142000.3500000001</v>
      </c>
      <c r="U19" s="13">
        <f t="shared" si="0"/>
        <v>0</v>
      </c>
      <c r="V19" s="13"/>
      <c r="W19" s="13"/>
      <c r="X19" s="106">
        <v>823840.07</v>
      </c>
      <c r="Y19" s="20">
        <f>+T19-X19</f>
        <v>318160.28000000014</v>
      </c>
      <c r="Z19" s="14">
        <f t="shared" si="2"/>
        <v>318160.28000000014</v>
      </c>
      <c r="AA19" s="35" t="s">
        <v>168</v>
      </c>
      <c r="AB19" s="15" t="s">
        <v>97</v>
      </c>
      <c r="AC19" s="25" t="s">
        <v>54</v>
      </c>
      <c r="AD19" s="26" t="s">
        <v>79</v>
      </c>
      <c r="AE19" s="17">
        <f>+X19-[1]Vigentes_bety!$V21</f>
        <v>289073.55999999994</v>
      </c>
      <c r="AF19" s="17">
        <f>+R19-S19</f>
        <v>0</v>
      </c>
    </row>
    <row r="20" spans="1:32" ht="30" hidden="1" customHeight="1" x14ac:dyDescent="0.25">
      <c r="A20" s="10">
        <v>18</v>
      </c>
      <c r="B20" s="11">
        <v>2020</v>
      </c>
      <c r="C20" s="11" t="s">
        <v>202</v>
      </c>
      <c r="D20" s="42" t="s">
        <v>203</v>
      </c>
      <c r="E20" s="35" t="s">
        <v>72</v>
      </c>
      <c r="F20" s="35" t="s">
        <v>204</v>
      </c>
      <c r="G20" s="35" t="s">
        <v>205</v>
      </c>
      <c r="H20" s="35" t="s">
        <v>92</v>
      </c>
      <c r="I20" s="11" t="s">
        <v>61</v>
      </c>
      <c r="J20" s="35" t="s">
        <v>206</v>
      </c>
      <c r="K20" s="11" t="s">
        <v>46</v>
      </c>
      <c r="L20" s="27" t="s">
        <v>207</v>
      </c>
      <c r="M20" s="27" t="s">
        <v>208</v>
      </c>
      <c r="N20" s="27" t="s">
        <v>35</v>
      </c>
      <c r="O20" s="27" t="s">
        <v>209</v>
      </c>
      <c r="P20" s="27" t="s">
        <v>210</v>
      </c>
      <c r="Q20" s="27" t="s">
        <v>211</v>
      </c>
      <c r="R20" s="47">
        <v>3118150</v>
      </c>
      <c r="S20" s="47">
        <v>3118150</v>
      </c>
      <c r="T20" s="19">
        <v>3118150</v>
      </c>
      <c r="U20" s="13">
        <f t="shared" si="0"/>
        <v>0</v>
      </c>
      <c r="V20" s="13"/>
      <c r="W20" s="13"/>
      <c r="X20" s="106">
        <v>1709115.42</v>
      </c>
      <c r="Y20" s="20">
        <f>+T20-X20</f>
        <v>1409034.58</v>
      </c>
      <c r="Z20" s="14">
        <f t="shared" si="2"/>
        <v>1409034.58</v>
      </c>
      <c r="AA20" s="35" t="s">
        <v>168</v>
      </c>
      <c r="AB20" s="41" t="s">
        <v>39</v>
      </c>
      <c r="AC20" s="25" t="s">
        <v>54</v>
      </c>
      <c r="AD20" s="26" t="s">
        <v>79</v>
      </c>
      <c r="AE20" s="17"/>
      <c r="AF20" s="17">
        <f>+R20-S20</f>
        <v>0</v>
      </c>
    </row>
    <row r="21" spans="1:32" ht="30" hidden="1" customHeight="1" x14ac:dyDescent="0.25">
      <c r="A21" s="10">
        <v>19</v>
      </c>
      <c r="B21" s="11">
        <v>2020</v>
      </c>
      <c r="C21" s="35" t="s">
        <v>212</v>
      </c>
      <c r="D21" s="42" t="s">
        <v>213</v>
      </c>
      <c r="E21" s="35" t="s">
        <v>143</v>
      </c>
      <c r="F21" s="35" t="s">
        <v>214</v>
      </c>
      <c r="G21" s="35" t="s">
        <v>215</v>
      </c>
      <c r="H21" s="35" t="s">
        <v>216</v>
      </c>
      <c r="I21" s="11" t="s">
        <v>61</v>
      </c>
      <c r="J21" s="35" t="s">
        <v>217</v>
      </c>
      <c r="K21" s="11" t="s">
        <v>46</v>
      </c>
      <c r="L21" s="35" t="s">
        <v>134</v>
      </c>
      <c r="M21" s="35" t="s">
        <v>135</v>
      </c>
      <c r="N21" s="35" t="s">
        <v>35</v>
      </c>
      <c r="O21" s="35" t="s">
        <v>218</v>
      </c>
      <c r="P21" s="35" t="s">
        <v>219</v>
      </c>
      <c r="Q21" s="35" t="s">
        <v>220</v>
      </c>
      <c r="R21" s="43">
        <v>125000</v>
      </c>
      <c r="S21" s="43">
        <v>125000</v>
      </c>
      <c r="T21" s="19">
        <v>125000</v>
      </c>
      <c r="U21" s="13">
        <f t="shared" si="0"/>
        <v>0</v>
      </c>
      <c r="V21" s="13"/>
      <c r="W21" s="13"/>
      <c r="X21" s="106">
        <v>76877.149999999994</v>
      </c>
      <c r="Y21" s="20">
        <f t="shared" si="1"/>
        <v>48122.850000000006</v>
      </c>
      <c r="Z21" s="14">
        <f t="shared" si="2"/>
        <v>48122.850000000006</v>
      </c>
      <c r="AA21" s="35" t="s">
        <v>168</v>
      </c>
      <c r="AB21" s="41" t="s">
        <v>140</v>
      </c>
      <c r="AC21" s="25" t="s">
        <v>54</v>
      </c>
      <c r="AD21" s="26" t="s">
        <v>79</v>
      </c>
      <c r="AE21" s="17">
        <f>+X21-[1]Vigentes_bety!$V23</f>
        <v>0</v>
      </c>
      <c r="AF21" s="17">
        <f>+R21-S21</f>
        <v>0</v>
      </c>
    </row>
    <row r="22" spans="1:32" ht="30" hidden="1" customHeight="1" x14ac:dyDescent="0.25">
      <c r="A22" s="10">
        <v>20</v>
      </c>
      <c r="B22" s="11">
        <v>2020</v>
      </c>
      <c r="C22" s="11" t="s">
        <v>221</v>
      </c>
      <c r="D22" s="42" t="s">
        <v>222</v>
      </c>
      <c r="E22" s="35" t="s">
        <v>42</v>
      </c>
      <c r="F22" s="35" t="s">
        <v>223</v>
      </c>
      <c r="G22" s="35" t="s">
        <v>224</v>
      </c>
      <c r="H22" s="35" t="s">
        <v>225</v>
      </c>
      <c r="I22" s="11" t="s">
        <v>61</v>
      </c>
      <c r="J22" s="38">
        <v>44439</v>
      </c>
      <c r="K22" s="11" t="s">
        <v>46</v>
      </c>
      <c r="L22" s="27" t="s">
        <v>226</v>
      </c>
      <c r="M22" s="27" t="s">
        <v>227</v>
      </c>
      <c r="N22" s="27" t="s">
        <v>35</v>
      </c>
      <c r="O22" s="27" t="s">
        <v>228</v>
      </c>
      <c r="P22" s="27" t="s">
        <v>229</v>
      </c>
      <c r="Q22" s="27" t="s">
        <v>230</v>
      </c>
      <c r="R22" s="29">
        <v>1614080.27</v>
      </c>
      <c r="S22" s="29">
        <v>1614080.27</v>
      </c>
      <c r="T22" s="13">
        <v>1614080.27</v>
      </c>
      <c r="U22" s="13">
        <f t="shared" si="0"/>
        <v>0</v>
      </c>
      <c r="V22" s="13"/>
      <c r="W22" s="13"/>
      <c r="X22" s="106">
        <v>915961.53</v>
      </c>
      <c r="Y22" s="20">
        <f t="shared" si="1"/>
        <v>698118.74</v>
      </c>
      <c r="Z22" s="14">
        <f t="shared" si="2"/>
        <v>698118.74</v>
      </c>
      <c r="AA22" s="35" t="s">
        <v>231</v>
      </c>
      <c r="AB22" s="22" t="s">
        <v>232</v>
      </c>
      <c r="AC22" s="5" t="s">
        <v>54</v>
      </c>
      <c r="AD22" s="21" t="s">
        <v>55</v>
      </c>
      <c r="AE22" s="17"/>
      <c r="AF22" s="17"/>
    </row>
    <row r="23" spans="1:32" ht="30" hidden="1" customHeight="1" x14ac:dyDescent="0.25">
      <c r="A23" s="76">
        <v>22</v>
      </c>
      <c r="B23" s="77">
        <v>2020</v>
      </c>
      <c r="C23" s="77" t="s">
        <v>233</v>
      </c>
      <c r="D23" s="79" t="s">
        <v>234</v>
      </c>
      <c r="E23" s="78" t="s">
        <v>30</v>
      </c>
      <c r="F23" s="78" t="s">
        <v>235</v>
      </c>
      <c r="G23" s="78" t="s">
        <v>236</v>
      </c>
      <c r="H23" s="78" t="s">
        <v>60</v>
      </c>
      <c r="I23" s="77" t="s">
        <v>61</v>
      </c>
      <c r="J23" s="78" t="s">
        <v>237</v>
      </c>
      <c r="K23" s="77" t="s">
        <v>238</v>
      </c>
      <c r="L23" s="78" t="s">
        <v>239</v>
      </c>
      <c r="M23" s="78" t="s">
        <v>135</v>
      </c>
      <c r="N23" s="78" t="s">
        <v>35</v>
      </c>
      <c r="O23" s="78" t="s">
        <v>240</v>
      </c>
      <c r="P23" s="78" t="s">
        <v>241</v>
      </c>
      <c r="Q23" s="78" t="s">
        <v>242</v>
      </c>
      <c r="R23" s="95">
        <v>3000000</v>
      </c>
      <c r="S23" s="95">
        <v>3000000</v>
      </c>
      <c r="T23" s="82">
        <v>3000000</v>
      </c>
      <c r="U23" s="82">
        <f t="shared" si="0"/>
        <v>0</v>
      </c>
      <c r="V23" s="82"/>
      <c r="W23" s="82"/>
      <c r="X23" s="106">
        <v>582249.97</v>
      </c>
      <c r="Y23" s="83">
        <f t="shared" si="1"/>
        <v>2417750.0300000003</v>
      </c>
      <c r="Z23" s="84">
        <f>+U23+Y23+V23</f>
        <v>2417750.0300000003</v>
      </c>
      <c r="AA23" s="78" t="s">
        <v>243</v>
      </c>
      <c r="AB23" s="96" t="s">
        <v>244</v>
      </c>
      <c r="AC23" s="97" t="s">
        <v>54</v>
      </c>
      <c r="AD23" s="31" t="s">
        <v>69</v>
      </c>
      <c r="AE23" s="17">
        <f>+X23-[1]Vigentes_bety!$V26</f>
        <v>79999.989999999991</v>
      </c>
      <c r="AF23" s="17"/>
    </row>
    <row r="24" spans="1:32" ht="30" hidden="1" customHeight="1" x14ac:dyDescent="0.25">
      <c r="A24" s="10">
        <v>23</v>
      </c>
      <c r="B24" s="11">
        <v>2020</v>
      </c>
      <c r="C24" s="11" t="s">
        <v>516</v>
      </c>
      <c r="D24" s="42"/>
      <c r="E24" s="35" t="s">
        <v>284</v>
      </c>
      <c r="F24" s="35" t="s">
        <v>517</v>
      </c>
      <c r="G24" s="35" t="s">
        <v>145</v>
      </c>
      <c r="H24" s="35" t="s">
        <v>518</v>
      </c>
      <c r="I24" s="11" t="s">
        <v>61</v>
      </c>
      <c r="J24" s="35" t="s">
        <v>47</v>
      </c>
      <c r="K24" s="11" t="s">
        <v>46</v>
      </c>
      <c r="L24" s="35" t="s">
        <v>326</v>
      </c>
      <c r="M24" s="35" t="s">
        <v>115</v>
      </c>
      <c r="N24" s="35" t="s">
        <v>35</v>
      </c>
      <c r="O24" s="35" t="s">
        <v>519</v>
      </c>
      <c r="P24" s="35" t="s">
        <v>520</v>
      </c>
      <c r="Q24" s="35" t="s">
        <v>521</v>
      </c>
      <c r="R24" s="43">
        <v>75000</v>
      </c>
      <c r="S24" s="43">
        <v>75000</v>
      </c>
      <c r="T24" s="19">
        <v>75000</v>
      </c>
      <c r="U24" s="19">
        <v>0</v>
      </c>
      <c r="V24" s="49">
        <v>0</v>
      </c>
      <c r="W24" s="121"/>
      <c r="X24" s="106">
        <v>0</v>
      </c>
      <c r="Y24" s="20">
        <f t="shared" si="1"/>
        <v>75000</v>
      </c>
      <c r="Z24" s="84">
        <f>+U24+Y24+V24</f>
        <v>75000</v>
      </c>
      <c r="AA24" s="23" t="s">
        <v>69</v>
      </c>
      <c r="AB24" s="96"/>
      <c r="AC24" s="97"/>
      <c r="AD24" s="31"/>
      <c r="AE24" s="17"/>
      <c r="AF24" s="17"/>
    </row>
    <row r="25" spans="1:32" ht="24.95" hidden="1" customHeight="1" x14ac:dyDescent="0.25">
      <c r="A25" s="10">
        <v>24</v>
      </c>
      <c r="B25" s="11">
        <v>2020</v>
      </c>
      <c r="C25" s="11" t="s">
        <v>245</v>
      </c>
      <c r="D25" s="42" t="s">
        <v>246</v>
      </c>
      <c r="E25" s="35" t="s">
        <v>89</v>
      </c>
      <c r="F25" s="35" t="s">
        <v>247</v>
      </c>
      <c r="G25" s="35" t="s">
        <v>248</v>
      </c>
      <c r="H25" s="35" t="s">
        <v>92</v>
      </c>
      <c r="I25" s="11" t="s">
        <v>61</v>
      </c>
      <c r="J25" s="38">
        <v>44423</v>
      </c>
      <c r="K25" s="11" t="s">
        <v>46</v>
      </c>
      <c r="L25" s="35" t="s">
        <v>249</v>
      </c>
      <c r="M25" s="35" t="s">
        <v>64</v>
      </c>
      <c r="N25" s="35" t="s">
        <v>35</v>
      </c>
      <c r="O25" s="35" t="s">
        <v>250</v>
      </c>
      <c r="P25" s="35" t="s">
        <v>251</v>
      </c>
      <c r="Q25" s="35" t="s">
        <v>252</v>
      </c>
      <c r="R25" s="43">
        <v>894577.76</v>
      </c>
      <c r="S25" s="43">
        <v>894577.75</v>
      </c>
      <c r="T25" s="19">
        <v>894577.75</v>
      </c>
      <c r="U25" s="13">
        <f t="shared" si="0"/>
        <v>0</v>
      </c>
      <c r="V25" s="113">
        <f>(-U25*0.29)</f>
        <v>0</v>
      </c>
      <c r="W25" s="115">
        <v>0.28999999999999998</v>
      </c>
      <c r="X25" s="106">
        <v>645197.71</v>
      </c>
      <c r="Y25" s="20">
        <f t="shared" si="1"/>
        <v>249380.04000000004</v>
      </c>
      <c r="Z25" s="14">
        <f t="shared" si="2"/>
        <v>249380.04000000004</v>
      </c>
      <c r="AA25" s="35" t="s">
        <v>243</v>
      </c>
      <c r="AB25" s="15" t="s">
        <v>253</v>
      </c>
      <c r="AC25" s="25" t="s">
        <v>54</v>
      </c>
      <c r="AD25" s="26" t="s">
        <v>79</v>
      </c>
      <c r="AE25" s="17">
        <f>+X25-[1]Vigentes_bety!$V28</f>
        <v>175917.96999999997</v>
      </c>
      <c r="AF25" s="17">
        <f t="shared" ref="AF25:AF35" si="4">+R25-S25</f>
        <v>1.0000000009313226E-2</v>
      </c>
    </row>
    <row r="26" spans="1:32" ht="57" hidden="1" customHeight="1" x14ac:dyDescent="0.25">
      <c r="A26" s="10">
        <v>25</v>
      </c>
      <c r="B26" s="11">
        <v>2020</v>
      </c>
      <c r="C26" s="11" t="s">
        <v>254</v>
      </c>
      <c r="D26" s="42" t="s">
        <v>255</v>
      </c>
      <c r="E26" s="35" t="s">
        <v>89</v>
      </c>
      <c r="F26" s="35" t="s">
        <v>256</v>
      </c>
      <c r="G26" s="35" t="s">
        <v>257</v>
      </c>
      <c r="H26" s="35" t="s">
        <v>258</v>
      </c>
      <c r="I26" s="11" t="s">
        <v>61</v>
      </c>
      <c r="J26" s="35" t="s">
        <v>259</v>
      </c>
      <c r="K26" s="11" t="s">
        <v>46</v>
      </c>
      <c r="L26" s="27" t="s">
        <v>249</v>
      </c>
      <c r="M26" s="27" t="s">
        <v>64</v>
      </c>
      <c r="N26" s="27" t="s">
        <v>35</v>
      </c>
      <c r="O26" s="27" t="s">
        <v>260</v>
      </c>
      <c r="P26" s="27" t="s">
        <v>261</v>
      </c>
      <c r="Q26" s="27" t="s">
        <v>262</v>
      </c>
      <c r="R26" s="47">
        <v>2500000</v>
      </c>
      <c r="S26" s="47">
        <v>2500000</v>
      </c>
      <c r="T26" s="19">
        <v>0</v>
      </c>
      <c r="U26" s="13">
        <v>0</v>
      </c>
      <c r="V26" s="13"/>
      <c r="W26" s="13"/>
      <c r="X26" s="106">
        <v>144999.97</v>
      </c>
      <c r="Y26" s="49">
        <f t="shared" si="1"/>
        <v>-144999.97</v>
      </c>
      <c r="Z26" s="14">
        <f>+U26+Y26+V26+144999.97</f>
        <v>0</v>
      </c>
      <c r="AA26" s="35" t="s">
        <v>263</v>
      </c>
      <c r="AB26" s="15" t="s">
        <v>39</v>
      </c>
      <c r="AC26" s="25" t="s">
        <v>54</v>
      </c>
      <c r="AD26" s="26" t="s">
        <v>79</v>
      </c>
      <c r="AE26" s="17">
        <f>+X26-[1]Vigentes_bety!$V30</f>
        <v>0</v>
      </c>
      <c r="AF26" s="17">
        <f t="shared" si="4"/>
        <v>0</v>
      </c>
    </row>
    <row r="27" spans="1:32" ht="30" hidden="1" customHeight="1" x14ac:dyDescent="0.25">
      <c r="A27" s="10">
        <v>26</v>
      </c>
      <c r="B27" s="11">
        <v>2020</v>
      </c>
      <c r="C27" s="11" t="s">
        <v>264</v>
      </c>
      <c r="D27" s="42" t="s">
        <v>265</v>
      </c>
      <c r="E27" s="35" t="s">
        <v>89</v>
      </c>
      <c r="F27" s="35" t="s">
        <v>266</v>
      </c>
      <c r="G27" s="35" t="s">
        <v>267</v>
      </c>
      <c r="H27" s="35" t="s">
        <v>268</v>
      </c>
      <c r="I27" s="11" t="s">
        <v>61</v>
      </c>
      <c r="J27" s="38">
        <v>44439</v>
      </c>
      <c r="K27" s="10">
        <v>2021</v>
      </c>
      <c r="L27" s="35" t="s">
        <v>181</v>
      </c>
      <c r="M27" s="35" t="s">
        <v>135</v>
      </c>
      <c r="N27" s="35" t="s">
        <v>35</v>
      </c>
      <c r="O27" s="35" t="s">
        <v>269</v>
      </c>
      <c r="P27" s="35" t="s">
        <v>270</v>
      </c>
      <c r="Q27" s="35" t="s">
        <v>271</v>
      </c>
      <c r="R27" s="43">
        <v>610000</v>
      </c>
      <c r="S27" s="43">
        <v>610000</v>
      </c>
      <c r="T27" s="19">
        <v>478384.82</v>
      </c>
      <c r="U27" s="13">
        <f t="shared" si="0"/>
        <v>131615.18</v>
      </c>
      <c r="V27" s="113">
        <f>(-U27*0.22)</f>
        <v>-28955.339599999999</v>
      </c>
      <c r="W27" s="115">
        <v>0.22</v>
      </c>
      <c r="X27" s="106">
        <v>476752.94</v>
      </c>
      <c r="Y27" s="20">
        <f>+T27-X27</f>
        <v>1631.8800000000047</v>
      </c>
      <c r="Z27" s="14">
        <f t="shared" si="2"/>
        <v>104291.72039999999</v>
      </c>
      <c r="AA27" s="35" t="s">
        <v>272</v>
      </c>
      <c r="AB27" s="41" t="s">
        <v>97</v>
      </c>
      <c r="AC27" s="46" t="s">
        <v>78</v>
      </c>
      <c r="AD27" s="26" t="s">
        <v>79</v>
      </c>
      <c r="AE27" s="17">
        <v>0</v>
      </c>
      <c r="AF27" s="17">
        <f t="shared" si="4"/>
        <v>0</v>
      </c>
    </row>
    <row r="28" spans="1:32" ht="30" hidden="1" customHeight="1" x14ac:dyDescent="0.25">
      <c r="A28" s="10">
        <v>27</v>
      </c>
      <c r="B28" s="11">
        <v>2020</v>
      </c>
      <c r="C28" s="11" t="s">
        <v>273</v>
      </c>
      <c r="D28" s="42" t="s">
        <v>274</v>
      </c>
      <c r="E28" s="35" t="s">
        <v>72</v>
      </c>
      <c r="F28" s="35" t="s">
        <v>275</v>
      </c>
      <c r="G28" s="35" t="s">
        <v>276</v>
      </c>
      <c r="H28" s="35" t="s">
        <v>277</v>
      </c>
      <c r="I28" s="11" t="s">
        <v>61</v>
      </c>
      <c r="J28" s="35" t="s">
        <v>278</v>
      </c>
      <c r="K28" s="11" t="s">
        <v>46</v>
      </c>
      <c r="L28" s="27" t="s">
        <v>146</v>
      </c>
      <c r="M28" s="27" t="s">
        <v>135</v>
      </c>
      <c r="N28" s="27" t="s">
        <v>35</v>
      </c>
      <c r="O28" s="27" t="s">
        <v>279</v>
      </c>
      <c r="P28" s="27" t="s">
        <v>280</v>
      </c>
      <c r="Q28" s="27" t="s">
        <v>281</v>
      </c>
      <c r="R28" s="47">
        <v>1990950</v>
      </c>
      <c r="S28" s="47">
        <v>1990950</v>
      </c>
      <c r="T28" s="19">
        <v>1990950</v>
      </c>
      <c r="U28" s="13">
        <f t="shared" si="0"/>
        <v>0</v>
      </c>
      <c r="V28" s="13"/>
      <c r="W28" s="13"/>
      <c r="X28" s="106">
        <v>1031878.1</v>
      </c>
      <c r="Y28" s="20">
        <f>+T28-X28</f>
        <v>959071.9</v>
      </c>
      <c r="Z28" s="14">
        <f t="shared" si="2"/>
        <v>959071.9</v>
      </c>
      <c r="AA28" s="35" t="s">
        <v>272</v>
      </c>
      <c r="AB28" s="41" t="s">
        <v>97</v>
      </c>
      <c r="AC28" s="46" t="s">
        <v>54</v>
      </c>
      <c r="AD28" s="26" t="s">
        <v>79</v>
      </c>
      <c r="AE28" s="17">
        <f>+X28-[1]Vigentes_bety!$V32</f>
        <v>181800.01</v>
      </c>
      <c r="AF28" s="17">
        <f t="shared" si="4"/>
        <v>0</v>
      </c>
    </row>
    <row r="29" spans="1:32" ht="36" hidden="1" x14ac:dyDescent="0.25">
      <c r="A29" s="10">
        <v>28</v>
      </c>
      <c r="B29" s="11">
        <v>2020</v>
      </c>
      <c r="C29" s="35" t="s">
        <v>282</v>
      </c>
      <c r="D29" s="42" t="s">
        <v>283</v>
      </c>
      <c r="E29" s="35" t="s">
        <v>284</v>
      </c>
      <c r="F29" s="35" t="s">
        <v>285</v>
      </c>
      <c r="G29" s="35" t="s">
        <v>145</v>
      </c>
      <c r="H29" s="50">
        <v>44004</v>
      </c>
      <c r="I29" s="11">
        <v>2020</v>
      </c>
      <c r="J29" s="35" t="s">
        <v>286</v>
      </c>
      <c r="K29" s="11" t="s">
        <v>46</v>
      </c>
      <c r="L29" s="35" t="s">
        <v>287</v>
      </c>
      <c r="M29" s="35" t="s">
        <v>104</v>
      </c>
      <c r="N29" s="35" t="s">
        <v>35</v>
      </c>
      <c r="O29" s="35" t="s">
        <v>288</v>
      </c>
      <c r="P29" s="35" t="s">
        <v>289</v>
      </c>
      <c r="Q29" s="35" t="s">
        <v>290</v>
      </c>
      <c r="R29" s="43">
        <v>70000</v>
      </c>
      <c r="S29" s="43">
        <v>70000</v>
      </c>
      <c r="T29" s="43">
        <v>70000</v>
      </c>
      <c r="U29" s="13">
        <f t="shared" si="0"/>
        <v>0</v>
      </c>
      <c r="V29" s="13"/>
      <c r="W29" s="13"/>
      <c r="X29" s="106">
        <v>68825.72</v>
      </c>
      <c r="Y29" s="20">
        <f>+T29-X29</f>
        <v>1174.2799999999988</v>
      </c>
      <c r="Z29" s="14">
        <f t="shared" si="2"/>
        <v>1174.2799999999988</v>
      </c>
      <c r="AA29" s="40" t="s">
        <v>291</v>
      </c>
      <c r="AB29" s="15" t="s">
        <v>140</v>
      </c>
      <c r="AC29" s="5" t="s">
        <v>54</v>
      </c>
      <c r="AD29" s="26" t="s">
        <v>79</v>
      </c>
      <c r="AE29" s="17">
        <f>+X29-[1]Vigentes_bety!$V33</f>
        <v>0</v>
      </c>
      <c r="AF29" s="17">
        <f t="shared" si="4"/>
        <v>0</v>
      </c>
    </row>
    <row r="30" spans="1:32" ht="41.25" hidden="1" customHeight="1" x14ac:dyDescent="0.25">
      <c r="A30" s="10">
        <v>29</v>
      </c>
      <c r="B30" s="11">
        <v>2020</v>
      </c>
      <c r="C30" s="35" t="s">
        <v>292</v>
      </c>
      <c r="D30" s="42" t="s">
        <v>293</v>
      </c>
      <c r="E30" s="35" t="s">
        <v>72</v>
      </c>
      <c r="F30" s="35" t="s">
        <v>294</v>
      </c>
      <c r="G30" s="35" t="s">
        <v>295</v>
      </c>
      <c r="H30" s="35" t="s">
        <v>296</v>
      </c>
      <c r="I30" s="11" t="s">
        <v>61</v>
      </c>
      <c r="J30" s="38">
        <v>44530</v>
      </c>
      <c r="K30" s="10" t="s">
        <v>46</v>
      </c>
      <c r="L30" s="35" t="s">
        <v>297</v>
      </c>
      <c r="M30" s="35" t="s">
        <v>104</v>
      </c>
      <c r="N30" s="35" t="s">
        <v>35</v>
      </c>
      <c r="O30" s="35" t="s">
        <v>298</v>
      </c>
      <c r="P30" s="35" t="s">
        <v>299</v>
      </c>
      <c r="Q30" s="35" t="s">
        <v>300</v>
      </c>
      <c r="R30" s="43">
        <v>244500</v>
      </c>
      <c r="S30" s="43">
        <v>244500</v>
      </c>
      <c r="T30" s="19">
        <v>118668</v>
      </c>
      <c r="U30" s="13">
        <f t="shared" si="0"/>
        <v>125832</v>
      </c>
      <c r="V30" s="113">
        <f>(-U30*0.12)</f>
        <v>-15099.84</v>
      </c>
      <c r="W30" s="115">
        <v>0.12</v>
      </c>
      <c r="X30" s="106">
        <v>14240.16</v>
      </c>
      <c r="Y30" s="20">
        <f>+T30-X30</f>
        <v>104427.84</v>
      </c>
      <c r="Z30" s="14">
        <f t="shared" si="2"/>
        <v>215160</v>
      </c>
      <c r="AA30" s="35" t="s">
        <v>301</v>
      </c>
      <c r="AB30" s="15" t="s">
        <v>39</v>
      </c>
      <c r="AC30" s="5" t="s">
        <v>54</v>
      </c>
      <c r="AD30" s="26" t="s">
        <v>79</v>
      </c>
      <c r="AE30" s="17">
        <f>+X30-[1]Vigentes_bety!$V34</f>
        <v>0</v>
      </c>
      <c r="AF30" s="17">
        <f t="shared" si="4"/>
        <v>0</v>
      </c>
    </row>
    <row r="31" spans="1:32" ht="30" hidden="1" customHeight="1" x14ac:dyDescent="0.25">
      <c r="A31" s="10">
        <v>30</v>
      </c>
      <c r="B31" s="11">
        <v>2020</v>
      </c>
      <c r="C31" s="35" t="s">
        <v>302</v>
      </c>
      <c r="D31" s="42"/>
      <c r="E31" s="35" t="s">
        <v>284</v>
      </c>
      <c r="F31" s="35" t="s">
        <v>303</v>
      </c>
      <c r="G31" s="35" t="s">
        <v>145</v>
      </c>
      <c r="H31" s="35" t="s">
        <v>304</v>
      </c>
      <c r="I31" s="11" t="s">
        <v>61</v>
      </c>
      <c r="J31" s="38">
        <v>44377</v>
      </c>
      <c r="K31" s="11" t="s">
        <v>61</v>
      </c>
      <c r="L31" s="35" t="s">
        <v>305</v>
      </c>
      <c r="M31" s="35" t="s">
        <v>115</v>
      </c>
      <c r="N31" s="35" t="s">
        <v>35</v>
      </c>
      <c r="O31" s="35" t="s">
        <v>306</v>
      </c>
      <c r="P31" s="35" t="s">
        <v>307</v>
      </c>
      <c r="Q31" s="35" t="s">
        <v>308</v>
      </c>
      <c r="R31" s="43">
        <v>150000</v>
      </c>
      <c r="S31" s="43">
        <v>150000</v>
      </c>
      <c r="T31" s="19">
        <v>150000</v>
      </c>
      <c r="U31" s="19">
        <f t="shared" si="0"/>
        <v>0</v>
      </c>
      <c r="V31" s="113">
        <v>0</v>
      </c>
      <c r="W31" s="115">
        <v>0</v>
      </c>
      <c r="X31" s="106">
        <v>93119.06</v>
      </c>
      <c r="Y31" s="49">
        <f t="shared" ref="Y31:Y51" si="5">+T31-X31</f>
        <v>56880.94</v>
      </c>
      <c r="Z31" s="14">
        <f t="shared" si="2"/>
        <v>56880.94</v>
      </c>
      <c r="AA31" s="40" t="s">
        <v>309</v>
      </c>
      <c r="AB31" s="15" t="s">
        <v>140</v>
      </c>
      <c r="AC31" s="5" t="s">
        <v>310</v>
      </c>
      <c r="AD31" s="26" t="s">
        <v>79</v>
      </c>
      <c r="AE31" s="17">
        <f>+X31-[1]Vigentes_bety!$V35</f>
        <v>93119.06</v>
      </c>
      <c r="AF31" s="17">
        <f t="shared" si="4"/>
        <v>0</v>
      </c>
    </row>
    <row r="32" spans="1:32" ht="30" hidden="1" customHeight="1" x14ac:dyDescent="0.25">
      <c r="A32" s="10">
        <v>31</v>
      </c>
      <c r="B32" s="11">
        <v>2020</v>
      </c>
      <c r="C32" s="35" t="s">
        <v>311</v>
      </c>
      <c r="D32" s="42" t="s">
        <v>312</v>
      </c>
      <c r="E32" s="35" t="s">
        <v>72</v>
      </c>
      <c r="F32" s="35" t="s">
        <v>313</v>
      </c>
      <c r="G32" s="35" t="s">
        <v>314</v>
      </c>
      <c r="H32" s="35" t="s">
        <v>315</v>
      </c>
      <c r="I32" s="11" t="s">
        <v>61</v>
      </c>
      <c r="J32" s="35" t="s">
        <v>316</v>
      </c>
      <c r="K32" s="11" t="s">
        <v>317</v>
      </c>
      <c r="L32" s="35" t="s">
        <v>318</v>
      </c>
      <c r="M32" s="35" t="s">
        <v>49</v>
      </c>
      <c r="N32" s="35" t="s">
        <v>35</v>
      </c>
      <c r="O32" s="35" t="s">
        <v>319</v>
      </c>
      <c r="P32" s="35" t="s">
        <v>320</v>
      </c>
      <c r="Q32" s="35" t="s">
        <v>321</v>
      </c>
      <c r="R32" s="51">
        <v>934740</v>
      </c>
      <c r="S32" s="51">
        <v>0</v>
      </c>
      <c r="T32" s="19">
        <v>0</v>
      </c>
      <c r="U32" s="13">
        <f t="shared" si="0"/>
        <v>0</v>
      </c>
      <c r="V32" s="113">
        <f>(-U32*0.07)</f>
        <v>0</v>
      </c>
      <c r="W32" s="115">
        <v>7.0000000000000007E-2</v>
      </c>
      <c r="X32" s="106">
        <v>0</v>
      </c>
      <c r="Y32" s="20">
        <f t="shared" si="5"/>
        <v>0</v>
      </c>
      <c r="Z32" s="14">
        <f t="shared" si="2"/>
        <v>0</v>
      </c>
      <c r="AA32" s="35" t="s">
        <v>322</v>
      </c>
      <c r="AB32" s="52" t="s">
        <v>39</v>
      </c>
      <c r="AC32" s="5" t="s">
        <v>54</v>
      </c>
      <c r="AD32" s="26" t="s">
        <v>79</v>
      </c>
      <c r="AE32" s="17">
        <f>+X32-[1]Vigentes_bety!$V37</f>
        <v>-31822.13</v>
      </c>
      <c r="AF32" s="17">
        <f t="shared" si="4"/>
        <v>934740</v>
      </c>
    </row>
    <row r="33" spans="1:32" ht="30" hidden="1" customHeight="1" x14ac:dyDescent="0.25">
      <c r="A33" s="10">
        <v>32</v>
      </c>
      <c r="B33" s="11">
        <v>2020</v>
      </c>
      <c r="C33" s="35" t="s">
        <v>323</v>
      </c>
      <c r="D33" s="53"/>
      <c r="E33" s="35" t="s">
        <v>143</v>
      </c>
      <c r="F33" s="35" t="s">
        <v>324</v>
      </c>
      <c r="G33" s="35" t="s">
        <v>145</v>
      </c>
      <c r="H33" s="35" t="s">
        <v>325</v>
      </c>
      <c r="I33" s="11" t="s">
        <v>61</v>
      </c>
      <c r="J33" s="38">
        <v>44439</v>
      </c>
      <c r="K33" s="11" t="s">
        <v>46</v>
      </c>
      <c r="L33" s="35" t="s">
        <v>326</v>
      </c>
      <c r="M33" s="35" t="s">
        <v>115</v>
      </c>
      <c r="N33" s="35" t="s">
        <v>35</v>
      </c>
      <c r="O33" s="35" t="s">
        <v>327</v>
      </c>
      <c r="P33" s="35" t="s">
        <v>328</v>
      </c>
      <c r="Q33" s="35" t="s">
        <v>329</v>
      </c>
      <c r="R33" s="51">
        <v>150000</v>
      </c>
      <c r="S33" s="51">
        <v>150000</v>
      </c>
      <c r="T33" s="19">
        <v>150000</v>
      </c>
      <c r="U33" s="13">
        <f t="shared" si="0"/>
        <v>0</v>
      </c>
      <c r="V33" s="113">
        <f t="shared" ref="V33" si="6">(-U33*0.3)</f>
        <v>0</v>
      </c>
      <c r="W33" s="115">
        <v>0</v>
      </c>
      <c r="X33" s="106">
        <v>0</v>
      </c>
      <c r="Y33" s="49">
        <f t="shared" si="5"/>
        <v>150000</v>
      </c>
      <c r="Z33" s="14">
        <f t="shared" si="2"/>
        <v>150000</v>
      </c>
      <c r="AA33" s="40" t="s">
        <v>330</v>
      </c>
      <c r="AB33" s="15" t="s">
        <v>140</v>
      </c>
      <c r="AC33" s="5" t="s">
        <v>310</v>
      </c>
      <c r="AD33" s="26" t="s">
        <v>79</v>
      </c>
      <c r="AE33" s="17">
        <f>+X33-[1]Vigentes_bety!$V38</f>
        <v>0</v>
      </c>
      <c r="AF33" s="17">
        <f t="shared" si="4"/>
        <v>0</v>
      </c>
    </row>
    <row r="34" spans="1:32" ht="30" hidden="1" customHeight="1" x14ac:dyDescent="0.25">
      <c r="A34" s="10">
        <v>33</v>
      </c>
      <c r="B34" s="11">
        <v>2020</v>
      </c>
      <c r="C34" s="35" t="s">
        <v>331</v>
      </c>
      <c r="D34" s="53" t="s">
        <v>332</v>
      </c>
      <c r="E34" s="35" t="s">
        <v>143</v>
      </c>
      <c r="F34" s="35" t="s">
        <v>333</v>
      </c>
      <c r="G34" s="35" t="s">
        <v>145</v>
      </c>
      <c r="H34" s="35" t="s">
        <v>325</v>
      </c>
      <c r="I34" s="11" t="s">
        <v>61</v>
      </c>
      <c r="J34" s="38">
        <v>44439</v>
      </c>
      <c r="K34" s="11" t="s">
        <v>46</v>
      </c>
      <c r="L34" s="35" t="s">
        <v>334</v>
      </c>
      <c r="M34" s="35" t="s">
        <v>335</v>
      </c>
      <c r="N34" s="35" t="s">
        <v>35</v>
      </c>
      <c r="O34" s="35" t="s">
        <v>327</v>
      </c>
      <c r="P34" s="35" t="s">
        <v>328</v>
      </c>
      <c r="Q34" s="35" t="s">
        <v>329</v>
      </c>
      <c r="R34" s="51">
        <v>150000</v>
      </c>
      <c r="S34" s="51">
        <v>150000</v>
      </c>
      <c r="T34" s="51">
        <v>150000</v>
      </c>
      <c r="U34" s="13">
        <f t="shared" si="0"/>
        <v>0</v>
      </c>
      <c r="V34" s="13"/>
      <c r="W34" s="13"/>
      <c r="X34" s="106">
        <v>20000</v>
      </c>
      <c r="Y34" s="20">
        <f>+T34-X34</f>
        <v>130000</v>
      </c>
      <c r="Z34" s="14">
        <f t="shared" si="2"/>
        <v>130000</v>
      </c>
      <c r="AA34" s="40" t="s">
        <v>330</v>
      </c>
      <c r="AB34" s="15" t="s">
        <v>140</v>
      </c>
      <c r="AC34" s="5" t="s">
        <v>54</v>
      </c>
      <c r="AD34" s="26" t="s">
        <v>79</v>
      </c>
      <c r="AE34" s="17">
        <f>+X34-[1]Vigentes_bety!$V39</f>
        <v>0</v>
      </c>
      <c r="AF34" s="17">
        <f t="shared" si="4"/>
        <v>0</v>
      </c>
    </row>
    <row r="35" spans="1:32" ht="30" hidden="1" customHeight="1" x14ac:dyDescent="0.25">
      <c r="A35" s="10">
        <v>34</v>
      </c>
      <c r="B35" s="11">
        <v>2020</v>
      </c>
      <c r="C35" s="35" t="s">
        <v>336</v>
      </c>
      <c r="D35" s="53" t="s">
        <v>337</v>
      </c>
      <c r="E35" s="35" t="s">
        <v>30</v>
      </c>
      <c r="F35" s="35" t="s">
        <v>338</v>
      </c>
      <c r="G35" s="35" t="s">
        <v>339</v>
      </c>
      <c r="H35" s="35" t="s">
        <v>340</v>
      </c>
      <c r="I35" s="11" t="s">
        <v>61</v>
      </c>
      <c r="J35" s="50">
        <v>44561</v>
      </c>
      <c r="K35" s="11">
        <v>2021</v>
      </c>
      <c r="L35" s="35" t="s">
        <v>341</v>
      </c>
      <c r="M35" s="35" t="s">
        <v>342</v>
      </c>
      <c r="N35" s="35" t="s">
        <v>35</v>
      </c>
      <c r="O35" s="35" t="s">
        <v>343</v>
      </c>
      <c r="P35" s="35" t="s">
        <v>344</v>
      </c>
      <c r="Q35" s="35" t="s">
        <v>345</v>
      </c>
      <c r="R35" s="51">
        <v>2074127.78</v>
      </c>
      <c r="S35" s="51">
        <v>2074127.78</v>
      </c>
      <c r="T35" s="19">
        <v>2074127.78</v>
      </c>
      <c r="U35" s="13">
        <f t="shared" si="0"/>
        <v>0</v>
      </c>
      <c r="V35" s="13"/>
      <c r="W35" s="13"/>
      <c r="X35" s="106">
        <v>331942.59999999998</v>
      </c>
      <c r="Y35" s="20">
        <f>+T35-X35</f>
        <v>1742185.1800000002</v>
      </c>
      <c r="Z35" s="14">
        <f t="shared" si="2"/>
        <v>1742185.1800000002</v>
      </c>
      <c r="AA35" s="54">
        <v>43871</v>
      </c>
      <c r="AB35" s="41" t="s">
        <v>39</v>
      </c>
      <c r="AC35" s="5" t="s">
        <v>54</v>
      </c>
      <c r="AD35" s="26" t="s">
        <v>79</v>
      </c>
      <c r="AE35" s="17">
        <f>+X35-[1]Vigentes_bety!$V42</f>
        <v>20435.509999999951</v>
      </c>
      <c r="AF35" s="17">
        <f t="shared" si="4"/>
        <v>0</v>
      </c>
    </row>
    <row r="36" spans="1:32" s="88" customFormat="1" ht="30" customHeight="1" x14ac:dyDescent="0.25">
      <c r="A36" s="123">
        <v>35</v>
      </c>
      <c r="B36" s="77">
        <v>2020</v>
      </c>
      <c r="C36" s="124" t="s">
        <v>346</v>
      </c>
      <c r="D36" s="125" t="s">
        <v>347</v>
      </c>
      <c r="E36" s="124" t="s">
        <v>30</v>
      </c>
      <c r="F36" s="124" t="s">
        <v>348</v>
      </c>
      <c r="G36" s="124" t="s">
        <v>349</v>
      </c>
      <c r="H36" s="124" t="s">
        <v>350</v>
      </c>
      <c r="I36" s="77" t="s">
        <v>61</v>
      </c>
      <c r="J36" s="126">
        <v>44377</v>
      </c>
      <c r="K36" s="77">
        <v>2021</v>
      </c>
      <c r="L36" s="124" t="s">
        <v>124</v>
      </c>
      <c r="M36" s="124" t="s">
        <v>125</v>
      </c>
      <c r="N36" s="124" t="s">
        <v>35</v>
      </c>
      <c r="O36" s="78" t="s">
        <v>351</v>
      </c>
      <c r="P36" s="78" t="s">
        <v>352</v>
      </c>
      <c r="Q36" s="78" t="s">
        <v>353</v>
      </c>
      <c r="R36" s="127">
        <v>4768381.6399999997</v>
      </c>
      <c r="S36" s="127">
        <v>4768381.6399999997</v>
      </c>
      <c r="T36" s="127">
        <v>4768391.57</v>
      </c>
      <c r="U36" s="128">
        <f t="shared" si="0"/>
        <v>-9.9300000006332994</v>
      </c>
      <c r="V36" s="128"/>
      <c r="W36" s="128"/>
      <c r="X36" s="106">
        <v>4706889.6399999997</v>
      </c>
      <c r="Y36" s="129">
        <f t="shared" si="5"/>
        <v>61501.930000000633</v>
      </c>
      <c r="Z36" s="130">
        <f>+U36+Y36+V36</f>
        <v>61492</v>
      </c>
      <c r="AA36" s="105">
        <v>43871</v>
      </c>
      <c r="AB36" s="85" t="s">
        <v>39</v>
      </c>
      <c r="AC36" s="86" t="s">
        <v>54</v>
      </c>
      <c r="AD36" s="31" t="s">
        <v>69</v>
      </c>
      <c r="AE36" s="87">
        <f>+X36-[1]Vigentes_bety!$V43</f>
        <v>0</v>
      </c>
      <c r="AF36" s="87"/>
    </row>
    <row r="37" spans="1:32" s="88" customFormat="1" ht="49.5" hidden="1" customHeight="1" x14ac:dyDescent="0.25">
      <c r="A37" s="76">
        <v>37</v>
      </c>
      <c r="B37" s="77">
        <v>2020</v>
      </c>
      <c r="C37" s="78" t="s">
        <v>356</v>
      </c>
      <c r="D37" s="79" t="s">
        <v>357</v>
      </c>
      <c r="E37" s="78" t="s">
        <v>30</v>
      </c>
      <c r="F37" s="78" t="s">
        <v>358</v>
      </c>
      <c r="G37" s="78" t="s">
        <v>64</v>
      </c>
      <c r="H37" s="78" t="s">
        <v>359</v>
      </c>
      <c r="I37" s="77" t="s">
        <v>61</v>
      </c>
      <c r="J37" s="80">
        <v>44377</v>
      </c>
      <c r="K37" s="77">
        <v>2021</v>
      </c>
      <c r="L37" s="78" t="s">
        <v>249</v>
      </c>
      <c r="M37" s="78" t="s">
        <v>64</v>
      </c>
      <c r="N37" s="78" t="s">
        <v>35</v>
      </c>
      <c r="O37" s="78" t="s">
        <v>360</v>
      </c>
      <c r="P37" s="78" t="s">
        <v>361</v>
      </c>
      <c r="Q37" s="78" t="s">
        <v>362</v>
      </c>
      <c r="R37" s="81">
        <v>5629513.8499999996</v>
      </c>
      <c r="S37" s="81">
        <v>5629513.8499999996</v>
      </c>
      <c r="T37" s="81">
        <v>5629513.8499999996</v>
      </c>
      <c r="U37" s="82">
        <f t="shared" si="0"/>
        <v>0</v>
      </c>
      <c r="V37" s="81"/>
      <c r="W37" s="81"/>
      <c r="X37" s="109">
        <v>5623970.0499999998</v>
      </c>
      <c r="Y37" s="83">
        <f t="shared" si="5"/>
        <v>5543.7999999998137</v>
      </c>
      <c r="Z37" s="84">
        <f>+U37+Y37+V37</f>
        <v>5543.7999999998137</v>
      </c>
      <c r="AA37" s="104" t="s">
        <v>363</v>
      </c>
      <c r="AB37" s="85" t="s">
        <v>140</v>
      </c>
      <c r="AC37" s="86" t="s">
        <v>54</v>
      </c>
      <c r="AD37" s="31" t="s">
        <v>69</v>
      </c>
      <c r="AE37" s="87">
        <f>+X37-[1]Vigentes_bety!$V45</f>
        <v>198959.95000000019</v>
      </c>
      <c r="AF37" s="87"/>
    </row>
    <row r="38" spans="1:32" ht="30" hidden="1" customHeight="1" x14ac:dyDescent="0.25">
      <c r="A38" s="10">
        <v>38</v>
      </c>
      <c r="B38" s="11">
        <v>2020</v>
      </c>
      <c r="C38" s="35" t="s">
        <v>364</v>
      </c>
      <c r="D38" s="42" t="s">
        <v>365</v>
      </c>
      <c r="E38" s="35" t="s">
        <v>72</v>
      </c>
      <c r="F38" s="35" t="s">
        <v>366</v>
      </c>
      <c r="G38" s="35" t="s">
        <v>367</v>
      </c>
      <c r="H38" s="50">
        <v>43831</v>
      </c>
      <c r="I38" s="11">
        <v>2020</v>
      </c>
      <c r="J38" s="38">
        <v>44438</v>
      </c>
      <c r="K38" s="11" t="s">
        <v>238</v>
      </c>
      <c r="L38" s="27" t="s">
        <v>368</v>
      </c>
      <c r="M38" s="27" t="s">
        <v>369</v>
      </c>
      <c r="N38" s="27" t="s">
        <v>35</v>
      </c>
      <c r="O38" s="27" t="s">
        <v>370</v>
      </c>
      <c r="P38" s="27" t="s">
        <v>371</v>
      </c>
      <c r="Q38" s="27" t="s">
        <v>372</v>
      </c>
      <c r="R38" s="55">
        <v>590087.88</v>
      </c>
      <c r="S38" s="55">
        <v>590087.88</v>
      </c>
      <c r="T38" s="19">
        <v>590087.88</v>
      </c>
      <c r="U38" s="13">
        <f t="shared" si="0"/>
        <v>0</v>
      </c>
      <c r="V38" s="112"/>
      <c r="W38" s="112"/>
      <c r="X38" s="109">
        <v>541189.65</v>
      </c>
      <c r="Y38" s="20">
        <f>+T38-X38</f>
        <v>48898.229999999981</v>
      </c>
      <c r="Z38" s="14">
        <f t="shared" ref="Z38:Z50" si="7">+U38+Y38+V38</f>
        <v>48898.229999999981</v>
      </c>
      <c r="AA38" s="56">
        <v>43852</v>
      </c>
      <c r="AB38" s="15" t="s">
        <v>39</v>
      </c>
      <c r="AC38" s="5" t="s">
        <v>54</v>
      </c>
      <c r="AD38" s="26" t="s">
        <v>79</v>
      </c>
      <c r="AE38" s="17">
        <f>+X38-[1]Vigentes_bety!$V46</f>
        <v>66094.48000000004</v>
      </c>
      <c r="AF38" s="17">
        <f>+R38-S38</f>
        <v>0</v>
      </c>
    </row>
    <row r="39" spans="1:32" s="88" customFormat="1" ht="30" hidden="1" customHeight="1" x14ac:dyDescent="0.25">
      <c r="A39" s="76">
        <v>39</v>
      </c>
      <c r="B39" s="77">
        <v>2019</v>
      </c>
      <c r="C39" s="78" t="s">
        <v>373</v>
      </c>
      <c r="D39" s="79" t="s">
        <v>374</v>
      </c>
      <c r="E39" s="78" t="s">
        <v>89</v>
      </c>
      <c r="F39" s="78" t="s">
        <v>375</v>
      </c>
      <c r="G39" s="78" t="s">
        <v>376</v>
      </c>
      <c r="H39" s="80">
        <v>43800</v>
      </c>
      <c r="I39" s="77">
        <v>2019</v>
      </c>
      <c r="J39" s="80">
        <v>44560</v>
      </c>
      <c r="K39" s="77">
        <v>2021</v>
      </c>
      <c r="L39" s="78" t="s">
        <v>124</v>
      </c>
      <c r="M39" s="78" t="s">
        <v>125</v>
      </c>
      <c r="N39" s="78" t="s">
        <v>35</v>
      </c>
      <c r="O39" s="78" t="s">
        <v>377</v>
      </c>
      <c r="P39" s="78" t="s">
        <v>378</v>
      </c>
      <c r="Q39" s="78" t="s">
        <v>379</v>
      </c>
      <c r="R39" s="81">
        <v>14506222.140000001</v>
      </c>
      <c r="S39" s="81">
        <v>14506222.140000001</v>
      </c>
      <c r="T39" s="82">
        <v>14506222.140000001</v>
      </c>
      <c r="U39" s="82">
        <f t="shared" si="0"/>
        <v>0</v>
      </c>
      <c r="V39" s="113">
        <f>(-U39*0)</f>
        <v>0</v>
      </c>
      <c r="W39" s="115">
        <v>0</v>
      </c>
      <c r="X39" s="81">
        <v>12188805.609999999</v>
      </c>
      <c r="Y39" s="83">
        <f t="shared" si="5"/>
        <v>2317416.5300000012</v>
      </c>
      <c r="Z39" s="84">
        <f>+U39+Y39+V39</f>
        <v>2317416.5300000012</v>
      </c>
      <c r="AA39" s="78" t="s">
        <v>380</v>
      </c>
      <c r="AB39" s="85" t="s">
        <v>97</v>
      </c>
      <c r="AC39" s="86" t="s">
        <v>54</v>
      </c>
      <c r="AD39" s="31" t="s">
        <v>69</v>
      </c>
      <c r="AE39" s="87">
        <f>+X39-[1]Vigentes_bety!$V48</f>
        <v>316538.97999999858</v>
      </c>
      <c r="AF39" s="87"/>
    </row>
    <row r="40" spans="1:32" ht="30" hidden="1" customHeight="1" x14ac:dyDescent="0.25">
      <c r="A40" s="10">
        <v>40</v>
      </c>
      <c r="B40" s="11">
        <v>2019</v>
      </c>
      <c r="C40" s="35" t="s">
        <v>381</v>
      </c>
      <c r="D40" s="42" t="s">
        <v>382</v>
      </c>
      <c r="E40" s="35" t="s">
        <v>72</v>
      </c>
      <c r="F40" s="35" t="s">
        <v>383</v>
      </c>
      <c r="G40" s="35" t="s">
        <v>384</v>
      </c>
      <c r="H40" s="35" t="s">
        <v>385</v>
      </c>
      <c r="I40" s="11" t="s">
        <v>197</v>
      </c>
      <c r="J40" s="38">
        <v>44407</v>
      </c>
      <c r="K40" s="11" t="s">
        <v>61</v>
      </c>
      <c r="L40" s="35" t="s">
        <v>386</v>
      </c>
      <c r="M40" s="35" t="s">
        <v>335</v>
      </c>
      <c r="N40" s="35" t="s">
        <v>35</v>
      </c>
      <c r="O40" s="35" t="s">
        <v>387</v>
      </c>
      <c r="P40" s="35" t="s">
        <v>388</v>
      </c>
      <c r="Q40" s="35" t="s">
        <v>389</v>
      </c>
      <c r="R40" s="51">
        <v>60000</v>
      </c>
      <c r="S40" s="51">
        <v>60000</v>
      </c>
      <c r="T40" s="19">
        <v>60000</v>
      </c>
      <c r="U40" s="13">
        <f t="shared" si="0"/>
        <v>0</v>
      </c>
      <c r="V40" s="112"/>
      <c r="W40" s="112"/>
      <c r="X40" s="109">
        <v>47819.58</v>
      </c>
      <c r="Y40" s="20">
        <f t="shared" si="5"/>
        <v>12180.419999999998</v>
      </c>
      <c r="Z40" s="14">
        <f t="shared" si="7"/>
        <v>12180.419999999998</v>
      </c>
      <c r="AA40" s="35" t="s">
        <v>390</v>
      </c>
      <c r="AB40" s="22" t="s">
        <v>39</v>
      </c>
      <c r="AC40" s="5" t="s">
        <v>78</v>
      </c>
      <c r="AD40" s="21" t="s">
        <v>55</v>
      </c>
      <c r="AE40" s="17"/>
      <c r="AF40" s="17"/>
    </row>
    <row r="41" spans="1:32" ht="30" hidden="1" customHeight="1" x14ac:dyDescent="0.25">
      <c r="A41" s="10">
        <v>41</v>
      </c>
      <c r="B41" s="11">
        <v>2019</v>
      </c>
      <c r="C41" s="35" t="s">
        <v>391</v>
      </c>
      <c r="D41" s="42" t="s">
        <v>392</v>
      </c>
      <c r="E41" s="35" t="s">
        <v>42</v>
      </c>
      <c r="F41" s="35" t="s">
        <v>393</v>
      </c>
      <c r="G41" s="35" t="s">
        <v>394</v>
      </c>
      <c r="H41" s="35" t="s">
        <v>395</v>
      </c>
      <c r="I41" s="11" t="s">
        <v>197</v>
      </c>
      <c r="J41" s="38">
        <v>44377</v>
      </c>
      <c r="K41" s="11" t="s">
        <v>197</v>
      </c>
      <c r="L41" s="35" t="s">
        <v>396</v>
      </c>
      <c r="M41" s="35" t="s">
        <v>397</v>
      </c>
      <c r="N41" s="35" t="s">
        <v>35</v>
      </c>
      <c r="O41" s="35" t="s">
        <v>398</v>
      </c>
      <c r="P41" s="35" t="s">
        <v>399</v>
      </c>
      <c r="Q41" s="35" t="s">
        <v>400</v>
      </c>
      <c r="R41" s="51">
        <v>255200</v>
      </c>
      <c r="S41" s="51">
        <v>255200</v>
      </c>
      <c r="T41" s="19">
        <v>127600</v>
      </c>
      <c r="U41" s="13">
        <f t="shared" si="0"/>
        <v>127600</v>
      </c>
      <c r="V41" s="113">
        <f>(-U41*0.16)</f>
        <v>-20416</v>
      </c>
      <c r="W41" s="115">
        <v>0.16</v>
      </c>
      <c r="X41" s="109">
        <v>125416</v>
      </c>
      <c r="Y41" s="20">
        <f t="shared" si="5"/>
        <v>2184</v>
      </c>
      <c r="Z41" s="14">
        <f t="shared" si="7"/>
        <v>109368</v>
      </c>
      <c r="AA41" s="35" t="s">
        <v>401</v>
      </c>
      <c r="AB41" s="57" t="s">
        <v>97</v>
      </c>
      <c r="AC41" s="46" t="s">
        <v>402</v>
      </c>
      <c r="AD41" s="21" t="s">
        <v>55</v>
      </c>
      <c r="AE41" s="17"/>
      <c r="AF41" s="17"/>
    </row>
    <row r="42" spans="1:32" s="88" customFormat="1" ht="30" hidden="1" customHeight="1" x14ac:dyDescent="0.25">
      <c r="A42" s="76">
        <v>42</v>
      </c>
      <c r="B42" s="77">
        <v>2019</v>
      </c>
      <c r="C42" s="78" t="s">
        <v>403</v>
      </c>
      <c r="D42" s="79" t="s">
        <v>404</v>
      </c>
      <c r="E42" s="78" t="s">
        <v>72</v>
      </c>
      <c r="F42" s="78" t="s">
        <v>405</v>
      </c>
      <c r="G42" s="78" t="s">
        <v>406</v>
      </c>
      <c r="H42" s="78" t="s">
        <v>395</v>
      </c>
      <c r="I42" s="77" t="s">
        <v>197</v>
      </c>
      <c r="J42" s="89">
        <v>44530</v>
      </c>
      <c r="K42" s="77" t="s">
        <v>61</v>
      </c>
      <c r="L42" s="78" t="s">
        <v>407</v>
      </c>
      <c r="M42" s="78" t="s">
        <v>135</v>
      </c>
      <c r="N42" s="78" t="s">
        <v>35</v>
      </c>
      <c r="O42" s="78" t="s">
        <v>408</v>
      </c>
      <c r="P42" s="78" t="s">
        <v>409</v>
      </c>
      <c r="Q42" s="78" t="s">
        <v>410</v>
      </c>
      <c r="R42" s="81">
        <v>457500</v>
      </c>
      <c r="S42" s="81">
        <v>457500</v>
      </c>
      <c r="T42" s="82">
        <v>457500</v>
      </c>
      <c r="U42" s="82">
        <f t="shared" si="0"/>
        <v>0</v>
      </c>
      <c r="V42" s="113">
        <f>(-U42*0.16)</f>
        <v>0</v>
      </c>
      <c r="W42" s="115">
        <v>0.16</v>
      </c>
      <c r="X42" s="109">
        <v>99012.6</v>
      </c>
      <c r="Y42" s="83">
        <f t="shared" si="5"/>
        <v>358487.4</v>
      </c>
      <c r="Z42" s="84">
        <f>+U42+Y42+V42</f>
        <v>358487.4</v>
      </c>
      <c r="AA42" s="90"/>
      <c r="AB42" s="91" t="s">
        <v>411</v>
      </c>
      <c r="AC42" s="92" t="s">
        <v>402</v>
      </c>
      <c r="AD42" s="31" t="s">
        <v>55</v>
      </c>
      <c r="AE42" s="87"/>
      <c r="AF42" s="87"/>
    </row>
    <row r="43" spans="1:32" ht="30" hidden="1" customHeight="1" x14ac:dyDescent="0.25">
      <c r="A43" s="10">
        <v>43</v>
      </c>
      <c r="B43" s="11">
        <v>2019</v>
      </c>
      <c r="C43" s="35" t="s">
        <v>412</v>
      </c>
      <c r="D43" s="42" t="s">
        <v>413</v>
      </c>
      <c r="E43" s="35" t="s">
        <v>72</v>
      </c>
      <c r="F43" s="35" t="s">
        <v>414</v>
      </c>
      <c r="G43" s="35" t="s">
        <v>415</v>
      </c>
      <c r="H43" s="35" t="s">
        <v>196</v>
      </c>
      <c r="I43" s="11" t="s">
        <v>197</v>
      </c>
      <c r="J43" s="38">
        <v>44408</v>
      </c>
      <c r="K43" s="11">
        <v>2021</v>
      </c>
      <c r="L43" s="35" t="s">
        <v>416</v>
      </c>
      <c r="M43" s="35" t="s">
        <v>227</v>
      </c>
      <c r="N43" s="35" t="s">
        <v>35</v>
      </c>
      <c r="O43" s="35" t="s">
        <v>417</v>
      </c>
      <c r="P43" s="35" t="s">
        <v>418</v>
      </c>
      <c r="Q43" s="35" t="s">
        <v>419</v>
      </c>
      <c r="R43" s="51">
        <v>2980027.11</v>
      </c>
      <c r="S43" s="51">
        <v>2980027.11</v>
      </c>
      <c r="T43" s="19">
        <v>2980026.51</v>
      </c>
      <c r="U43" s="13">
        <f t="shared" si="0"/>
        <v>0.60000000009313226</v>
      </c>
      <c r="V43" s="112"/>
      <c r="W43" s="112"/>
      <c r="X43" s="109">
        <v>2248613.64</v>
      </c>
      <c r="Y43" s="20">
        <f t="shared" si="5"/>
        <v>731412.86999999965</v>
      </c>
      <c r="Z43" s="14">
        <f t="shared" si="7"/>
        <v>731413.46999999974</v>
      </c>
      <c r="AA43" s="59">
        <v>43766</v>
      </c>
      <c r="AB43" s="15" t="s">
        <v>97</v>
      </c>
      <c r="AC43" s="5" t="s">
        <v>54</v>
      </c>
      <c r="AD43" s="21" t="s">
        <v>55</v>
      </c>
      <c r="AE43" s="17"/>
      <c r="AF43" s="17"/>
    </row>
    <row r="44" spans="1:32" ht="30" hidden="1" customHeight="1" x14ac:dyDescent="0.25">
      <c r="A44" s="10">
        <v>44</v>
      </c>
      <c r="B44" s="11">
        <v>2019</v>
      </c>
      <c r="C44" s="35" t="s">
        <v>420</v>
      </c>
      <c r="D44" s="42" t="s">
        <v>421</v>
      </c>
      <c r="E44" s="35" t="s">
        <v>72</v>
      </c>
      <c r="F44" s="35" t="s">
        <v>422</v>
      </c>
      <c r="G44" s="35" t="s">
        <v>423</v>
      </c>
      <c r="H44" s="50">
        <v>43753</v>
      </c>
      <c r="I44" s="11">
        <v>2019</v>
      </c>
      <c r="J44" s="38">
        <v>44561</v>
      </c>
      <c r="K44" s="11">
        <v>2020</v>
      </c>
      <c r="L44" s="27" t="s">
        <v>424</v>
      </c>
      <c r="M44" s="27" t="s">
        <v>369</v>
      </c>
      <c r="N44" s="27" t="s">
        <v>35</v>
      </c>
      <c r="O44" s="27" t="s">
        <v>425</v>
      </c>
      <c r="P44" s="27" t="s">
        <v>426</v>
      </c>
      <c r="Q44" s="27" t="s">
        <v>427</v>
      </c>
      <c r="R44" s="55">
        <v>405945.23</v>
      </c>
      <c r="S44" s="55">
        <v>405945.23</v>
      </c>
      <c r="T44" s="19">
        <v>405945.23</v>
      </c>
      <c r="U44" s="13">
        <f t="shared" si="0"/>
        <v>0</v>
      </c>
      <c r="V44" s="112"/>
      <c r="W44" s="112"/>
      <c r="X44" s="109">
        <v>327223.62</v>
      </c>
      <c r="Y44" s="20">
        <f t="shared" si="5"/>
        <v>78721.609999999986</v>
      </c>
      <c r="Z44" s="14">
        <f t="shared" si="7"/>
        <v>78721.609999999986</v>
      </c>
      <c r="AA44" s="58"/>
      <c r="AB44" s="15" t="s">
        <v>39</v>
      </c>
      <c r="AC44" s="46" t="s">
        <v>78</v>
      </c>
      <c r="AD44" s="21" t="s">
        <v>55</v>
      </c>
      <c r="AE44" s="17"/>
      <c r="AF44" s="17"/>
    </row>
    <row r="45" spans="1:32" ht="30" hidden="1" customHeight="1" x14ac:dyDescent="0.25">
      <c r="A45" s="10">
        <v>45</v>
      </c>
      <c r="B45" s="11">
        <v>2019</v>
      </c>
      <c r="C45" s="35" t="s">
        <v>428</v>
      </c>
      <c r="D45" s="60" t="s">
        <v>429</v>
      </c>
      <c r="E45" s="35" t="s">
        <v>72</v>
      </c>
      <c r="F45" s="35" t="s">
        <v>430</v>
      </c>
      <c r="G45" s="35" t="s">
        <v>431</v>
      </c>
      <c r="H45" s="50">
        <v>43739</v>
      </c>
      <c r="I45" s="11">
        <v>2019</v>
      </c>
      <c r="J45" s="38">
        <v>44438</v>
      </c>
      <c r="K45" s="11">
        <v>2021</v>
      </c>
      <c r="L45" s="35" t="s">
        <v>432</v>
      </c>
      <c r="M45" s="35" t="s">
        <v>104</v>
      </c>
      <c r="N45" s="35" t="s">
        <v>35</v>
      </c>
      <c r="O45" s="35" t="s">
        <v>433</v>
      </c>
      <c r="P45" s="35" t="s">
        <v>434</v>
      </c>
      <c r="Q45" s="35" t="s">
        <v>435</v>
      </c>
      <c r="R45" s="51">
        <v>1823000</v>
      </c>
      <c r="S45" s="51">
        <v>1823000</v>
      </c>
      <c r="T45" s="19">
        <v>1367250</v>
      </c>
      <c r="U45" s="13">
        <f t="shared" si="0"/>
        <v>455750</v>
      </c>
      <c r="V45" s="113">
        <f>(-U45*0.22)</f>
        <v>-100265</v>
      </c>
      <c r="W45" s="115">
        <v>0.22</v>
      </c>
      <c r="X45" s="109">
        <v>1353359.01</v>
      </c>
      <c r="Y45" s="20">
        <f t="shared" si="5"/>
        <v>13890.989999999991</v>
      </c>
      <c r="Z45" s="14">
        <f t="shared" si="7"/>
        <v>369375.99</v>
      </c>
      <c r="AA45" s="58"/>
      <c r="AB45" s="15" t="s">
        <v>97</v>
      </c>
      <c r="AC45" s="5" t="s">
        <v>54</v>
      </c>
      <c r="AD45" s="21" t="s">
        <v>55</v>
      </c>
      <c r="AE45" s="17"/>
      <c r="AF45" s="17"/>
    </row>
    <row r="46" spans="1:32" ht="30" hidden="1" customHeight="1" x14ac:dyDescent="0.25">
      <c r="A46" s="10">
        <v>46</v>
      </c>
      <c r="B46" s="11">
        <v>2019</v>
      </c>
      <c r="C46" s="35" t="s">
        <v>436</v>
      </c>
      <c r="D46" s="42" t="s">
        <v>437</v>
      </c>
      <c r="E46" s="35" t="s">
        <v>72</v>
      </c>
      <c r="F46" s="35" t="s">
        <v>438</v>
      </c>
      <c r="G46" s="35" t="s">
        <v>439</v>
      </c>
      <c r="H46" s="35" t="s">
        <v>440</v>
      </c>
      <c r="I46" s="11" t="s">
        <v>197</v>
      </c>
      <c r="J46" s="38">
        <v>44561</v>
      </c>
      <c r="K46" s="11" t="s">
        <v>441</v>
      </c>
      <c r="L46" s="35" t="s">
        <v>442</v>
      </c>
      <c r="M46" s="35" t="s">
        <v>369</v>
      </c>
      <c r="N46" s="35" t="s">
        <v>35</v>
      </c>
      <c r="O46" s="35" t="s">
        <v>443</v>
      </c>
      <c r="P46" s="35" t="s">
        <v>444</v>
      </c>
      <c r="Q46" s="35" t="s">
        <v>445</v>
      </c>
      <c r="R46" s="51">
        <v>589500</v>
      </c>
      <c r="S46" s="51">
        <v>589500</v>
      </c>
      <c r="T46" s="19">
        <v>589500</v>
      </c>
      <c r="U46" s="13">
        <f t="shared" si="0"/>
        <v>0</v>
      </c>
      <c r="V46" s="112"/>
      <c r="W46" s="112"/>
      <c r="X46" s="109">
        <v>340071.73</v>
      </c>
      <c r="Y46" s="20">
        <f t="shared" si="5"/>
        <v>249428.27000000002</v>
      </c>
      <c r="Z46" s="14">
        <f t="shared" si="7"/>
        <v>249428.27000000002</v>
      </c>
      <c r="AA46" s="35" t="s">
        <v>446</v>
      </c>
      <c r="AB46" s="22" t="s">
        <v>39</v>
      </c>
      <c r="AC46" s="25" t="s">
        <v>78</v>
      </c>
      <c r="AD46" s="21" t="s">
        <v>55</v>
      </c>
      <c r="AE46" s="17"/>
      <c r="AF46" s="17"/>
    </row>
    <row r="47" spans="1:32" ht="30" hidden="1" customHeight="1" x14ac:dyDescent="0.25">
      <c r="A47" s="10">
        <v>47</v>
      </c>
      <c r="B47" s="11">
        <v>2019</v>
      </c>
      <c r="C47" s="35" t="s">
        <v>447</v>
      </c>
      <c r="D47" s="42" t="s">
        <v>448</v>
      </c>
      <c r="E47" s="35" t="s">
        <v>72</v>
      </c>
      <c r="F47" s="35" t="s">
        <v>449</v>
      </c>
      <c r="G47" s="35" t="s">
        <v>450</v>
      </c>
      <c r="H47" s="35" t="s">
        <v>451</v>
      </c>
      <c r="I47" s="11" t="s">
        <v>197</v>
      </c>
      <c r="J47" s="38">
        <v>44530</v>
      </c>
      <c r="K47" s="11" t="s">
        <v>46</v>
      </c>
      <c r="L47" s="35" t="s">
        <v>452</v>
      </c>
      <c r="M47" s="35" t="s">
        <v>397</v>
      </c>
      <c r="N47" s="35" t="s">
        <v>35</v>
      </c>
      <c r="O47" s="35" t="s">
        <v>453</v>
      </c>
      <c r="P47" s="35" t="s">
        <v>454</v>
      </c>
      <c r="Q47" s="35" t="s">
        <v>455</v>
      </c>
      <c r="R47" s="51">
        <v>3486102.59</v>
      </c>
      <c r="S47" s="51">
        <v>3486102.59</v>
      </c>
      <c r="T47" s="19">
        <v>3486102.59</v>
      </c>
      <c r="U47" s="13">
        <f t="shared" si="0"/>
        <v>0</v>
      </c>
      <c r="V47" s="112"/>
      <c r="W47" s="112"/>
      <c r="X47" s="110">
        <v>2154294.62</v>
      </c>
      <c r="Y47" s="20">
        <f>+T47-X47</f>
        <v>1331807.9699999997</v>
      </c>
      <c r="Z47" s="14">
        <f t="shared" si="7"/>
        <v>1331807.9699999997</v>
      </c>
      <c r="AA47" s="35" t="s">
        <v>456</v>
      </c>
      <c r="AB47" s="48" t="s">
        <v>97</v>
      </c>
      <c r="AC47" s="25" t="s">
        <v>54</v>
      </c>
      <c r="AD47" s="21" t="s">
        <v>55</v>
      </c>
      <c r="AE47" s="17"/>
      <c r="AF47" s="17"/>
    </row>
    <row r="48" spans="1:32" ht="30" hidden="1" customHeight="1" x14ac:dyDescent="0.25">
      <c r="A48" s="10">
        <v>48</v>
      </c>
      <c r="B48" s="11">
        <v>2019</v>
      </c>
      <c r="C48" s="35" t="s">
        <v>457</v>
      </c>
      <c r="D48" s="42" t="s">
        <v>458</v>
      </c>
      <c r="E48" s="35" t="s">
        <v>72</v>
      </c>
      <c r="F48" s="35" t="s">
        <v>459</v>
      </c>
      <c r="G48" s="35" t="s">
        <v>423</v>
      </c>
      <c r="H48" s="35" t="s">
        <v>451</v>
      </c>
      <c r="I48" s="11" t="s">
        <v>197</v>
      </c>
      <c r="J48" s="38">
        <v>44561</v>
      </c>
      <c r="K48" s="11" t="s">
        <v>441</v>
      </c>
      <c r="L48" s="35" t="s">
        <v>207</v>
      </c>
      <c r="M48" s="35" t="s">
        <v>208</v>
      </c>
      <c r="N48" s="35" t="s">
        <v>35</v>
      </c>
      <c r="O48" s="35" t="s">
        <v>460</v>
      </c>
      <c r="P48" s="35" t="s">
        <v>461</v>
      </c>
      <c r="Q48" s="35" t="s">
        <v>462</v>
      </c>
      <c r="R48" s="51">
        <v>7771200</v>
      </c>
      <c r="S48" s="51">
        <v>7771200</v>
      </c>
      <c r="T48" s="19">
        <v>7771200</v>
      </c>
      <c r="U48" s="13">
        <f t="shared" si="0"/>
        <v>0</v>
      </c>
      <c r="V48" s="112"/>
      <c r="W48" s="112"/>
      <c r="X48" s="109">
        <v>6052727.9299999997</v>
      </c>
      <c r="Y48" s="20">
        <f t="shared" si="5"/>
        <v>1718472.0700000003</v>
      </c>
      <c r="Z48" s="14">
        <f t="shared" si="7"/>
        <v>1718472.0700000003</v>
      </c>
      <c r="AA48" s="35" t="s">
        <v>456</v>
      </c>
      <c r="AB48" s="48" t="s">
        <v>97</v>
      </c>
      <c r="AC48" s="46" t="s">
        <v>54</v>
      </c>
      <c r="AD48" s="21" t="s">
        <v>55</v>
      </c>
      <c r="AE48" s="17"/>
      <c r="AF48" s="17"/>
    </row>
    <row r="49" spans="1:32" ht="54.95" hidden="1" customHeight="1" x14ac:dyDescent="0.25">
      <c r="A49" s="10">
        <v>49</v>
      </c>
      <c r="B49" s="11">
        <v>2018</v>
      </c>
      <c r="C49" s="35" t="s">
        <v>463</v>
      </c>
      <c r="D49" s="10">
        <v>922</v>
      </c>
      <c r="E49" s="35" t="s">
        <v>72</v>
      </c>
      <c r="F49" s="35" t="s">
        <v>464</v>
      </c>
      <c r="G49" s="35" t="s">
        <v>465</v>
      </c>
      <c r="H49" s="35" t="s">
        <v>466</v>
      </c>
      <c r="I49" s="11" t="s">
        <v>467</v>
      </c>
      <c r="J49" s="38">
        <v>44530</v>
      </c>
      <c r="K49" s="10">
        <v>2021</v>
      </c>
      <c r="L49" s="35" t="s">
        <v>468</v>
      </c>
      <c r="M49" s="35" t="s">
        <v>104</v>
      </c>
      <c r="N49" s="35" t="s">
        <v>35</v>
      </c>
      <c r="O49" s="35" t="s">
        <v>469</v>
      </c>
      <c r="P49" s="35" t="s">
        <v>470</v>
      </c>
      <c r="Q49" s="35" t="s">
        <v>471</v>
      </c>
      <c r="R49" s="51">
        <v>3130000</v>
      </c>
      <c r="S49" s="51">
        <v>3130000</v>
      </c>
      <c r="T49" s="19">
        <v>3130000</v>
      </c>
      <c r="U49" s="13">
        <f t="shared" si="0"/>
        <v>0</v>
      </c>
      <c r="V49" s="112"/>
      <c r="W49" s="112"/>
      <c r="X49" s="109">
        <v>2741472.35</v>
      </c>
      <c r="Y49" s="20">
        <f t="shared" si="5"/>
        <v>388527.64999999991</v>
      </c>
      <c r="Z49" s="14">
        <f t="shared" si="7"/>
        <v>388527.64999999991</v>
      </c>
      <c r="AA49" s="50" t="s">
        <v>472</v>
      </c>
      <c r="AB49" s="61" t="s">
        <v>97</v>
      </c>
      <c r="AC49" s="5" t="s">
        <v>78</v>
      </c>
      <c r="AD49" s="21" t="s">
        <v>55</v>
      </c>
      <c r="AE49" s="17"/>
      <c r="AF49" s="17"/>
    </row>
    <row r="50" spans="1:32" ht="54.95" hidden="1" customHeight="1" x14ac:dyDescent="0.25">
      <c r="A50" s="10">
        <v>50</v>
      </c>
      <c r="B50" s="11">
        <v>2018</v>
      </c>
      <c r="C50" s="35" t="s">
        <v>473</v>
      </c>
      <c r="D50" s="10" t="s">
        <v>474</v>
      </c>
      <c r="E50" s="35" t="s">
        <v>89</v>
      </c>
      <c r="F50" s="35" t="s">
        <v>475</v>
      </c>
      <c r="G50" s="35" t="s">
        <v>476</v>
      </c>
      <c r="H50" s="35" t="s">
        <v>477</v>
      </c>
      <c r="I50" s="11">
        <v>2017</v>
      </c>
      <c r="J50" s="50">
        <v>44408</v>
      </c>
      <c r="K50" s="11">
        <v>2021</v>
      </c>
      <c r="L50" s="27" t="s">
        <v>478</v>
      </c>
      <c r="M50" s="27" t="s">
        <v>135</v>
      </c>
      <c r="N50" s="27" t="s">
        <v>35</v>
      </c>
      <c r="O50" s="27" t="s">
        <v>479</v>
      </c>
      <c r="P50" s="27" t="s">
        <v>480</v>
      </c>
      <c r="Q50" s="27" t="s">
        <v>481</v>
      </c>
      <c r="R50" s="55">
        <v>1957021.44</v>
      </c>
      <c r="S50" s="55">
        <v>1957021.44</v>
      </c>
      <c r="T50" s="55">
        <v>1903706.97</v>
      </c>
      <c r="U50" s="13">
        <v>0</v>
      </c>
      <c r="V50" s="113"/>
      <c r="W50" s="114"/>
      <c r="X50" s="109">
        <v>1435495.56</v>
      </c>
      <c r="Y50" s="20">
        <f t="shared" si="5"/>
        <v>468211.40999999992</v>
      </c>
      <c r="Z50" s="14">
        <f t="shared" si="7"/>
        <v>468211.40999999992</v>
      </c>
      <c r="AA50" s="50" t="s">
        <v>482</v>
      </c>
      <c r="AB50" s="61" t="s">
        <v>97</v>
      </c>
      <c r="AC50" s="46" t="s">
        <v>483</v>
      </c>
      <c r="AD50" s="21" t="s">
        <v>55</v>
      </c>
      <c r="AE50" s="17"/>
      <c r="AF50" s="17"/>
    </row>
    <row r="51" spans="1:32" ht="45" hidden="1" customHeight="1" x14ac:dyDescent="0.25">
      <c r="A51" s="10">
        <v>51</v>
      </c>
      <c r="B51" s="11">
        <v>2017</v>
      </c>
      <c r="C51" s="35" t="s">
        <v>484</v>
      </c>
      <c r="D51" s="10" t="s">
        <v>485</v>
      </c>
      <c r="E51" s="35" t="s">
        <v>89</v>
      </c>
      <c r="F51" s="35" t="s">
        <v>486</v>
      </c>
      <c r="G51" s="35" t="s">
        <v>487</v>
      </c>
      <c r="H51" s="35" t="s">
        <v>488</v>
      </c>
      <c r="I51" s="11" t="s">
        <v>355</v>
      </c>
      <c r="J51" s="50">
        <v>44408</v>
      </c>
      <c r="K51" s="11">
        <v>2021</v>
      </c>
      <c r="L51" s="27" t="s">
        <v>489</v>
      </c>
      <c r="M51" s="27" t="s">
        <v>104</v>
      </c>
      <c r="N51" s="27" t="s">
        <v>35</v>
      </c>
      <c r="O51" s="27" t="s">
        <v>490</v>
      </c>
      <c r="P51" s="27" t="s">
        <v>491</v>
      </c>
      <c r="Q51" s="27" t="s">
        <v>492</v>
      </c>
      <c r="R51" s="55">
        <v>413602</v>
      </c>
      <c r="S51" s="55">
        <v>413602</v>
      </c>
      <c r="T51" s="29">
        <v>336447.6</v>
      </c>
      <c r="U51" s="13">
        <v>0</v>
      </c>
      <c r="V51" s="112"/>
      <c r="W51" s="112"/>
      <c r="X51" s="109">
        <v>386555.84</v>
      </c>
      <c r="Y51" s="20">
        <f t="shared" si="5"/>
        <v>-50108.240000000049</v>
      </c>
      <c r="Z51" s="14">
        <f>+U51+Y51+V51+50108.24</f>
        <v>0</v>
      </c>
      <c r="AA51" s="35" t="s">
        <v>493</v>
      </c>
      <c r="AB51" s="61" t="s">
        <v>97</v>
      </c>
      <c r="AC51" s="5" t="s">
        <v>54</v>
      </c>
      <c r="AD51" s="21" t="s">
        <v>55</v>
      </c>
      <c r="AE51" s="17"/>
      <c r="AF51" s="17"/>
    </row>
    <row r="52" spans="1:32" hidden="1" x14ac:dyDescent="0.25">
      <c r="A52" s="62"/>
      <c r="B52" s="63"/>
      <c r="G52" s="66"/>
      <c r="R52" s="67">
        <f>SUM(R3:R51)</f>
        <v>79059890.040000007</v>
      </c>
      <c r="S52" s="67">
        <f>SUM(S3:S51)</f>
        <v>78125150.030000001</v>
      </c>
      <c r="T52" s="67">
        <f>SUM(T3:T51)</f>
        <v>73766761.099999994</v>
      </c>
      <c r="U52" s="67">
        <f>SUM(U3:U51)</f>
        <v>1512820.0599999994</v>
      </c>
      <c r="V52" s="75">
        <f>SUM(V3:V51)</f>
        <v>-343245.84259999997</v>
      </c>
      <c r="W52" s="67"/>
      <c r="X52" s="67">
        <f>SUM(X3:X51)</f>
        <v>52968970.019999996</v>
      </c>
      <c r="Y52" s="67">
        <f>SUM(Y3:Y51)</f>
        <v>20797791.080000002</v>
      </c>
      <c r="Z52" s="75">
        <f>SUM(Z3:Z51)</f>
        <v>22273785.247399997</v>
      </c>
      <c r="AA52" s="116" t="s">
        <v>511</v>
      </c>
      <c r="AB52" s="67"/>
      <c r="AC52" s="67"/>
      <c r="AD52" s="17"/>
      <c r="AE52" s="17">
        <f>SUM(AE3:AE51)</f>
        <v>2586828.5899999989</v>
      </c>
      <c r="AF52" s="67" t="e">
        <f>SUM(AF3:AF51)</f>
        <v>#REF!</v>
      </c>
    </row>
    <row r="53" spans="1:32" hidden="1" x14ac:dyDescent="0.25">
      <c r="A53" s="68"/>
      <c r="B53" s="63"/>
      <c r="G53" s="66"/>
      <c r="R53" s="67"/>
      <c r="S53" s="67"/>
      <c r="T53" s="67"/>
      <c r="U53" s="67"/>
      <c r="V53" s="67">
        <f>+V52+3024847.08</f>
        <v>2681601.2374</v>
      </c>
      <c r="W53" s="67"/>
      <c r="X53" s="67"/>
      <c r="Y53" s="67"/>
      <c r="Z53" s="75">
        <f>+Z52-29656542.46</f>
        <v>-7382757.2126000039</v>
      </c>
      <c r="AA53" s="67">
        <f>604959.93+20649.15</f>
        <v>625609.08000000007</v>
      </c>
      <c r="AB53" s="67" t="s">
        <v>514</v>
      </c>
      <c r="AC53" s="67"/>
      <c r="AD53" s="17"/>
    </row>
    <row r="54" spans="1:32" ht="15.75" hidden="1" thickBot="1" x14ac:dyDescent="0.3">
      <c r="A54" s="68"/>
      <c r="B54" s="63"/>
      <c r="D54" s="65" t="s">
        <v>494</v>
      </c>
      <c r="E54"/>
      <c r="F54" s="69">
        <v>250</v>
      </c>
      <c r="G54" s="66"/>
      <c r="M54" s="1" t="s">
        <v>373</v>
      </c>
      <c r="N54" s="35" t="s">
        <v>0</v>
      </c>
      <c r="R54" s="81">
        <v>14506222.140000001</v>
      </c>
      <c r="S54" s="81">
        <v>14506222.140000001</v>
      </c>
      <c r="T54" s="82">
        <v>13351955.15</v>
      </c>
      <c r="U54" s="82">
        <f t="shared" ref="U54:U58" si="8">+S54-T54</f>
        <v>1154266.9900000002</v>
      </c>
      <c r="V54" s="81"/>
      <c r="W54" s="81"/>
      <c r="X54" s="81">
        <f>+X39</f>
        <v>12188805.609999999</v>
      </c>
      <c r="Y54" s="83">
        <f t="shared" ref="Y54:Y56" si="9">+T54-X54</f>
        <v>1163149.540000001</v>
      </c>
      <c r="Z54" s="84">
        <f t="shared" ref="Z54:Z58" si="10">+U54+Y54</f>
        <v>2317416.5300000012</v>
      </c>
      <c r="AA54" s="120">
        <v>33549.32</v>
      </c>
      <c r="AB54" s="67"/>
      <c r="AC54" s="67"/>
      <c r="AD54" s="17"/>
    </row>
    <row r="55" spans="1:32" hidden="1" x14ac:dyDescent="0.25">
      <c r="A55" s="68"/>
      <c r="B55" s="63"/>
      <c r="C55" s="65" t="s">
        <v>495</v>
      </c>
      <c r="D55"/>
      <c r="F55">
        <v>35</v>
      </c>
      <c r="G55" s="66"/>
      <c r="M55" s="1" t="s">
        <v>403</v>
      </c>
      <c r="N55" s="35" t="s">
        <v>397</v>
      </c>
      <c r="R55" s="81">
        <v>490000</v>
      </c>
      <c r="S55" s="81">
        <v>490000</v>
      </c>
      <c r="T55" s="82">
        <v>457500</v>
      </c>
      <c r="U55" s="82">
        <f t="shared" si="8"/>
        <v>32500</v>
      </c>
      <c r="V55" s="81"/>
      <c r="W55" s="81"/>
      <c r="X55" s="81">
        <f>+X42</f>
        <v>99012.6</v>
      </c>
      <c r="Y55" s="83">
        <f t="shared" si="9"/>
        <v>358487.4</v>
      </c>
      <c r="Z55" s="84">
        <f t="shared" si="10"/>
        <v>390987.4</v>
      </c>
      <c r="AA55" s="67">
        <v>0</v>
      </c>
      <c r="AB55" s="67"/>
      <c r="AC55" s="67"/>
      <c r="AD55" s="17"/>
    </row>
    <row r="56" spans="1:32" hidden="1" x14ac:dyDescent="0.25">
      <c r="A56" s="68"/>
      <c r="B56" s="63"/>
      <c r="E56" s="65" t="s">
        <v>496</v>
      </c>
      <c r="F56">
        <v>164</v>
      </c>
      <c r="G56" s="66"/>
      <c r="M56" s="1" t="s">
        <v>354</v>
      </c>
      <c r="N56" s="35" t="s">
        <v>499</v>
      </c>
      <c r="R56" s="55">
        <v>16178643.1</v>
      </c>
      <c r="S56" s="55">
        <v>16178643.1</v>
      </c>
      <c r="T56" s="82">
        <v>10719982.890000001</v>
      </c>
      <c r="U56" s="82">
        <f t="shared" si="8"/>
        <v>5458660.209999999</v>
      </c>
      <c r="V56" s="81"/>
      <c r="W56" s="81"/>
      <c r="X56" s="81" t="e">
        <f>+#REF!</f>
        <v>#REF!</v>
      </c>
      <c r="Y56" s="83" t="e">
        <f t="shared" si="9"/>
        <v>#REF!</v>
      </c>
      <c r="Z56" s="84" t="e">
        <f t="shared" si="10"/>
        <v>#REF!</v>
      </c>
      <c r="AA56" s="120">
        <v>190769.31</v>
      </c>
      <c r="AB56" s="67"/>
      <c r="AC56" s="67"/>
      <c r="AD56" s="17"/>
    </row>
    <row r="57" spans="1:32" ht="18" hidden="1" x14ac:dyDescent="0.25">
      <c r="A57" s="68"/>
      <c r="B57" s="63"/>
      <c r="D57" s="65" t="s">
        <v>497</v>
      </c>
      <c r="F57">
        <v>51</v>
      </c>
      <c r="L57" s="1" t="s">
        <v>501</v>
      </c>
      <c r="M57" s="1" t="s">
        <v>56</v>
      </c>
      <c r="N57" s="35" t="s">
        <v>500</v>
      </c>
      <c r="R57" s="82">
        <v>3950000</v>
      </c>
      <c r="S57" s="82">
        <v>3950000</v>
      </c>
      <c r="T57" s="82">
        <v>3950000</v>
      </c>
      <c r="U57" s="82">
        <f t="shared" si="8"/>
        <v>0</v>
      </c>
      <c r="V57" s="82"/>
      <c r="W57" s="82"/>
      <c r="X57" s="82">
        <f>+X5</f>
        <v>684999.97</v>
      </c>
      <c r="Y57" s="83">
        <f>+T57-X57</f>
        <v>3265000.0300000003</v>
      </c>
      <c r="Z57" s="84">
        <f t="shared" si="10"/>
        <v>3265000.0300000003</v>
      </c>
      <c r="AA57" s="67">
        <v>90862.09</v>
      </c>
      <c r="AD57" s="17"/>
      <c r="AF57" s="17"/>
    </row>
    <row r="58" spans="1:32" ht="15.75" hidden="1" thickBot="1" x14ac:dyDescent="0.3">
      <c r="A58" s="68"/>
      <c r="F58" s="74">
        <f>SUM(F55:F57)</f>
        <v>250</v>
      </c>
      <c r="L58" s="1" t="s">
        <v>502</v>
      </c>
      <c r="M58" s="1" t="s">
        <v>233</v>
      </c>
      <c r="N58" s="35" t="s">
        <v>503</v>
      </c>
      <c r="R58" s="95">
        <v>3000000</v>
      </c>
      <c r="S58" s="95">
        <v>3000000</v>
      </c>
      <c r="T58" s="82">
        <v>3000000</v>
      </c>
      <c r="U58" s="82">
        <f t="shared" si="8"/>
        <v>0</v>
      </c>
      <c r="V58" s="82"/>
      <c r="W58" s="82"/>
      <c r="X58" s="82">
        <f>+X23</f>
        <v>582249.97</v>
      </c>
      <c r="Y58" s="83">
        <f>+T58-X58</f>
        <v>2417750.0300000003</v>
      </c>
      <c r="Z58" s="84">
        <f t="shared" si="10"/>
        <v>2417750.0300000003</v>
      </c>
      <c r="AA58" s="67">
        <v>7126.44</v>
      </c>
      <c r="AD58" s="17"/>
    </row>
    <row r="59" spans="1:32" hidden="1" x14ac:dyDescent="0.25">
      <c r="L59" s="1" t="s">
        <v>501</v>
      </c>
      <c r="M59" s="1" t="s">
        <v>28</v>
      </c>
      <c r="N59" s="35" t="s">
        <v>504</v>
      </c>
      <c r="R59" s="82">
        <v>1000000</v>
      </c>
      <c r="S59" s="102">
        <v>1000000</v>
      </c>
      <c r="T59" s="82">
        <v>1000000</v>
      </c>
      <c r="U59" s="82">
        <f>+S59-T59</f>
        <v>0</v>
      </c>
      <c r="V59" s="82"/>
      <c r="W59" s="82"/>
      <c r="X59" s="82">
        <f>+X3</f>
        <v>172280.02</v>
      </c>
      <c r="Y59" s="84">
        <f>+T59-X59</f>
        <v>827719.98</v>
      </c>
      <c r="Z59" s="84">
        <f>+U59+Y59</f>
        <v>827719.98</v>
      </c>
      <c r="AA59" s="67">
        <f>+AE70</f>
        <v>30693.575333333334</v>
      </c>
    </row>
    <row r="60" spans="1:32" hidden="1" x14ac:dyDescent="0.25">
      <c r="G60" s="70" t="s">
        <v>498</v>
      </c>
      <c r="L60" s="1" t="s">
        <v>506</v>
      </c>
      <c r="M60" s="1" t="s">
        <v>356</v>
      </c>
      <c r="N60" s="35" t="s">
        <v>507</v>
      </c>
      <c r="R60" s="81">
        <v>5629513.8499999996</v>
      </c>
      <c r="S60" s="81">
        <v>5629513.8499999996</v>
      </c>
      <c r="T60" s="81">
        <v>5629513.8499999996</v>
      </c>
      <c r="U60" s="82">
        <f t="shared" ref="U60:U61" si="11">+S60-T60</f>
        <v>0</v>
      </c>
      <c r="V60" s="81"/>
      <c r="W60" s="81"/>
      <c r="X60" s="81">
        <f>+X37</f>
        <v>5623970.0499999998</v>
      </c>
      <c r="Y60" s="83">
        <f t="shared" ref="Y60:Y61" si="12">+T60-X60</f>
        <v>5543.7999999998137</v>
      </c>
      <c r="Z60" s="84">
        <f t="shared" ref="Z60:Z61" si="13">+U60+Y60</f>
        <v>5543.7999999998137</v>
      </c>
      <c r="AA60" s="67">
        <f>4275.83+AF70</f>
        <v>24924.97546666667</v>
      </c>
    </row>
    <row r="61" spans="1:32" hidden="1" x14ac:dyDescent="0.25">
      <c r="L61" s="1" t="s">
        <v>505</v>
      </c>
      <c r="M61" s="1" t="s">
        <v>346</v>
      </c>
      <c r="N61" s="35" t="s">
        <v>508</v>
      </c>
      <c r="R61" s="81">
        <v>4768381.6399999997</v>
      </c>
      <c r="S61" s="81">
        <v>4768381.6399999997</v>
      </c>
      <c r="T61" s="81">
        <v>4768391.57</v>
      </c>
      <c r="U61" s="82">
        <f t="shared" si="11"/>
        <v>-9.9300000006332994</v>
      </c>
      <c r="V61" s="82"/>
      <c r="W61" s="82"/>
      <c r="X61" s="82">
        <f>+X36</f>
        <v>4706889.6399999997</v>
      </c>
      <c r="Y61" s="83">
        <f t="shared" si="12"/>
        <v>61501.930000000633</v>
      </c>
      <c r="Z61" s="84">
        <f t="shared" si="13"/>
        <v>61492</v>
      </c>
      <c r="AA61" s="118">
        <v>0</v>
      </c>
      <c r="AE61" s="1" t="s">
        <v>28</v>
      </c>
      <c r="AF61" s="1" t="s">
        <v>356</v>
      </c>
    </row>
    <row r="62" spans="1:32" hidden="1" x14ac:dyDescent="0.25">
      <c r="AA62" s="119">
        <f>SUM(AA54:AA61)</f>
        <v>377925.7108</v>
      </c>
    </row>
    <row r="63" spans="1:32" hidden="1" x14ac:dyDescent="0.25">
      <c r="AD63" t="s">
        <v>512</v>
      </c>
      <c r="AE63" s="3">
        <f>100000+46253+2159+100.38+4+0.9+0.02</f>
        <v>148517.29999999999</v>
      </c>
      <c r="AF63" s="3">
        <f>100000+80.82-160-6+0.38+0.02</f>
        <v>99915.220000000016</v>
      </c>
    </row>
    <row r="64" spans="1:32" hidden="1" x14ac:dyDescent="0.25">
      <c r="R64" s="3">
        <f>SUM(R54:R63)</f>
        <v>49522760.730000004</v>
      </c>
      <c r="S64" s="3">
        <f t="shared" ref="S64:Z64" si="14">SUM(S54:S63)</f>
        <v>49522760.730000004</v>
      </c>
      <c r="T64" s="3">
        <f t="shared" si="14"/>
        <v>42877343.460000001</v>
      </c>
      <c r="U64" s="3">
        <f t="shared" si="14"/>
        <v>6645417.2699999986</v>
      </c>
      <c r="V64" s="3"/>
      <c r="W64" s="3"/>
      <c r="X64" s="3" t="e">
        <f t="shared" si="14"/>
        <v>#REF!</v>
      </c>
      <c r="Y64" s="3" t="e">
        <f t="shared" si="14"/>
        <v>#REF!</v>
      </c>
      <c r="Z64" s="3" t="e">
        <f t="shared" si="14"/>
        <v>#REF!</v>
      </c>
      <c r="AD64" t="s">
        <v>513</v>
      </c>
      <c r="AE64" s="3">
        <f>+AE63*0.16</f>
        <v>23762.768</v>
      </c>
      <c r="AF64" s="3">
        <f>+AF63*0.16</f>
        <v>15986.435200000004</v>
      </c>
    </row>
    <row r="65" spans="18:32" x14ac:dyDescent="0.25">
      <c r="AE65" s="3"/>
      <c r="AF65" s="3"/>
    </row>
    <row r="66" spans="18:32" x14ac:dyDescent="0.25">
      <c r="R66" s="3"/>
      <c r="S66" s="3"/>
      <c r="T66" s="3"/>
      <c r="U66" s="3"/>
      <c r="V66" s="3"/>
      <c r="W66" s="3"/>
      <c r="X66" s="3"/>
      <c r="Y66" s="122">
        <f>+Y36</f>
        <v>61501.930000000633</v>
      </c>
      <c r="Z66" s="3"/>
      <c r="AA66" s="119">
        <f>+AA53-AA62</f>
        <v>247683.36920000007</v>
      </c>
      <c r="AD66" t="s">
        <v>515</v>
      </c>
      <c r="AE66" s="3">
        <f>+AE63+AE64</f>
        <v>172280.068</v>
      </c>
      <c r="AF66" s="3">
        <f>+AF63+AF64</f>
        <v>115901.65520000002</v>
      </c>
    </row>
    <row r="67" spans="18:32" x14ac:dyDescent="0.25">
      <c r="AE67" s="3"/>
      <c r="AF67" s="3"/>
    </row>
    <row r="68" spans="18:32" x14ac:dyDescent="0.25">
      <c r="S68" s="17"/>
      <c r="AE68" s="3">
        <f>+AE63*0.1</f>
        <v>14851.73</v>
      </c>
      <c r="AF68" s="3">
        <f>+AF63*0.1</f>
        <v>9991.5220000000027</v>
      </c>
    </row>
    <row r="69" spans="18:32" x14ac:dyDescent="0.25">
      <c r="AE69" s="3">
        <f>(AE64/3)*2</f>
        <v>15841.845333333333</v>
      </c>
      <c r="AF69" s="3">
        <f>(AF64/3)*2</f>
        <v>10657.62346666667</v>
      </c>
    </row>
    <row r="70" spans="18:32" x14ac:dyDescent="0.25">
      <c r="AE70" s="3">
        <f>+AE68+AE69</f>
        <v>30693.575333333334</v>
      </c>
      <c r="AF70" s="3">
        <f>+AF68+AF69</f>
        <v>20649.145466666672</v>
      </c>
    </row>
    <row r="71" spans="18:32" x14ac:dyDescent="0.25">
      <c r="AE71" s="3"/>
      <c r="AF71" s="3"/>
    </row>
    <row r="72" spans="18:32" x14ac:dyDescent="0.25">
      <c r="AE72" s="3">
        <f>+AE66-AE70</f>
        <v>141586.49266666666</v>
      </c>
      <c r="AF72" s="3">
        <f>+AF66-AF70</f>
        <v>95252.509733333354</v>
      </c>
    </row>
    <row r="73" spans="18:32" x14ac:dyDescent="0.25">
      <c r="AE73" s="3"/>
      <c r="AF73" s="3"/>
    </row>
    <row r="74" spans="18:32" x14ac:dyDescent="0.25">
      <c r="AE74" s="3"/>
      <c r="AF74" s="3"/>
    </row>
    <row r="75" spans="18:32" x14ac:dyDescent="0.25">
      <c r="AE75" s="3">
        <f>+AE72-141586.49</f>
        <v>2.6666666672099382E-3</v>
      </c>
      <c r="AF75" s="3">
        <f>+AF72-95532.11+279.6</f>
        <v>-2.6666664632557513E-4</v>
      </c>
    </row>
    <row r="76" spans="18:32" x14ac:dyDescent="0.25">
      <c r="AE76" s="3"/>
    </row>
    <row r="77" spans="18:32" x14ac:dyDescent="0.25">
      <c r="AE77" s="3"/>
    </row>
  </sheetData>
  <autoFilter ref="A2:WWA64" xr:uid="{FB153421-246E-4FF6-ACAB-7BB667CBDBAE}">
    <filterColumn colId="4">
      <filters>
        <filter val="INSTITUCIONAL"/>
      </filters>
    </filterColumn>
  </autoFilter>
  <mergeCells count="1">
    <mergeCell ref="A1:AA1"/>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Proy_Anter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Hugo Hernandez Perez</dc:creator>
  <cp:lastModifiedBy>Beatriz Salgado Camargo</cp:lastModifiedBy>
  <dcterms:created xsi:type="dcterms:W3CDTF">2021-06-11T00:56:09Z</dcterms:created>
  <dcterms:modified xsi:type="dcterms:W3CDTF">2021-06-30T01:17:41Z</dcterms:modified>
</cp:coreProperties>
</file>